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sf\Desktop\Sapcacol\Planilhas der Custos\2025\Proc adm 7267 2025\"/>
    </mc:Choice>
  </mc:AlternateContent>
  <xr:revisionPtr revIDLastSave="0" documentId="13_ncr:1_{1E6DCF54-79DD-4C6A-B7EA-EB46434AD51D}" xr6:coauthVersionLast="36" xr6:coauthVersionMax="36" xr10:uidLastSave="{00000000-0000-0000-0000-000000000000}"/>
  <bookViews>
    <workbookView xWindow="0" yWindow="0" windowWidth="21600" windowHeight="9525" tabRatio="904" firstSheet="1" activeTab="2" xr2:uid="{00000000-000D-0000-FFFF-FFFF00000000}"/>
  </bookViews>
  <sheets>
    <sheet name="PARÂMETROS" sheetId="32" state="hidden" r:id="rId1"/>
    <sheet name="BASE APOIO-NOTAS EXPLICATIVAS " sheetId="25" r:id="rId2"/>
    <sheet name="PLANILHA POSTOS " sheetId="30" r:id="rId3"/>
    <sheet name="Cores" sheetId="34" r:id="rId4"/>
    <sheet name="Produtividade" sheetId="24" state="hidden" r:id="rId5"/>
    <sheet name="Apoio - Regime de Trabalho" sheetId="1" state="hidden" r:id="rId6"/>
    <sheet name="Apoio - Posto" sheetId="18" state="hidden" r:id="rId7"/>
    <sheet name="Apoio - Dados" sheetId="16" state="hidden" r:id="rId8"/>
    <sheet name="Apoio - Mat ind" sheetId="17" state="hidden" r:id="rId9"/>
    <sheet name="Apoio - Mat Coletivo" sheetId="20" state="hidden" r:id="rId10"/>
  </sheets>
  <externalReferences>
    <externalReference r:id="rId11"/>
  </externalReferences>
  <definedNames>
    <definedName name="_xlnm._FilterDatabase" localSheetId="8" hidden="1">'Apoio - Mat ind'!#REF!</definedName>
    <definedName name="_xlnm._FilterDatabase" localSheetId="6" hidden="1">'Apoio - Posto'!$A$1:$S$634</definedName>
    <definedName name="_xlnm.Print_Area" localSheetId="2">'PLANILHA POSTOS '!$B$14:$B$160</definedName>
    <definedName name="_xlnm.Print_Area" localSheetId="4">Produtividade!$B$16:$B$166</definedName>
    <definedName name="familias_equipamentos" localSheetId="2">'[1]Base Apoio - etapa 1'!#REF!</definedName>
    <definedName name="familias_equipamentos" localSheetId="4">'[1]Base Apoio - etapa 1'!#REF!</definedName>
    <definedName name="familias_equipamentos">'[1]Base Apoio - etapa 1'!#REF!</definedName>
    <definedName name="materiais">[1]Fontes!$F$3:$F$9</definedName>
    <definedName name="percentuais">[1]Fontes!$C$1:$C$3</definedName>
    <definedName name="Sim_não">[1]Fontes!$A$1:$A$2</definedName>
    <definedName name="tributaçao">'[1]Base Apoio - etapa 1'!$F$20:$H$20</definedName>
    <definedName name="Tributação" localSheetId="2">#REF!</definedName>
    <definedName name="Tributação" localSheetId="4">#REF!</definedName>
    <definedName name="Tributação">#REF!</definedName>
    <definedName name="TW_Regime">PARÂMETROS!$D$4:$D$6</definedName>
  </definedNames>
  <calcPr calcId="191029" fullPrecision="0"/>
</workbook>
</file>

<file path=xl/calcChain.xml><?xml version="1.0" encoding="utf-8"?>
<calcChain xmlns="http://schemas.openxmlformats.org/spreadsheetml/2006/main">
  <c r="F146" i="30" l="1"/>
  <c r="E25" i="30"/>
  <c r="F19" i="30" l="1"/>
  <c r="F25" i="30"/>
  <c r="F75" i="30" s="1"/>
  <c r="E19" i="30"/>
  <c r="F28" i="30" l="1"/>
  <c r="F32" i="30"/>
  <c r="F42" i="30"/>
  <c r="F73" i="30"/>
  <c r="F81" i="30"/>
  <c r="F135" i="30"/>
  <c r="F154" i="30"/>
  <c r="F149" i="30"/>
  <c r="F150" i="30"/>
  <c r="F151" i="30"/>
  <c r="F152" i="30"/>
  <c r="F76" i="30" l="1"/>
  <c r="F39" i="30"/>
  <c r="F44" i="30" l="1"/>
  <c r="F99" i="30" s="1"/>
  <c r="D65" i="30"/>
  <c r="D121" i="30"/>
  <c r="E75" i="30"/>
  <c r="E73" i="30"/>
  <c r="F112" i="30" l="1"/>
  <c r="F121" i="30" s="1"/>
  <c r="F93" i="30"/>
  <c r="F85" i="30"/>
  <c r="F88" i="30" s="1"/>
  <c r="F114" i="30" s="1"/>
  <c r="F65" i="30"/>
  <c r="E76" i="30"/>
  <c r="D109" i="30" l="1"/>
  <c r="J106" i="25"/>
  <c r="K106" i="25"/>
  <c r="L104" i="25"/>
  <c r="K104" i="25"/>
  <c r="P104" i="25"/>
  <c r="D165" i="30" s="1"/>
  <c r="O106" i="25"/>
  <c r="O105" i="25"/>
  <c r="O104" i="25"/>
  <c r="N106" i="25"/>
  <c r="N105" i="25"/>
  <c r="N104" i="25"/>
  <c r="M106" i="25"/>
  <c r="M105" i="25"/>
  <c r="M104" i="25"/>
  <c r="L106" i="25"/>
  <c r="L105" i="25"/>
  <c r="K105" i="25"/>
  <c r="J105" i="25"/>
  <c r="J104" i="25"/>
  <c r="P106" i="25" l="1"/>
  <c r="P105" i="25"/>
  <c r="D166" i="30" s="1"/>
  <c r="K24" i="25"/>
  <c r="L24" i="25"/>
  <c r="M24" i="25"/>
  <c r="N24" i="25"/>
  <c r="O24" i="25"/>
  <c r="D6" i="25"/>
  <c r="D5" i="25" s="1"/>
  <c r="P56" i="25" l="1" a="1"/>
  <c r="P56" i="25" s="1"/>
  <c r="P30" i="25" a="1"/>
  <c r="P30" i="25" s="1"/>
  <c r="D56" i="30" s="1"/>
  <c r="P76" i="25" a="1"/>
  <c r="P76" i="25" s="1"/>
  <c r="P118" i="25" a="1"/>
  <c r="P118" i="25" s="1"/>
  <c r="P58" i="25" a="1"/>
  <c r="P58" i="25" s="1"/>
  <c r="P67" i="25" a="1"/>
  <c r="P67" i="25" s="1"/>
  <c r="P31" i="25" a="1"/>
  <c r="P31" i="25" s="1"/>
  <c r="D57" i="30" s="1"/>
  <c r="P78" i="25" a="1"/>
  <c r="P78" i="25" s="1"/>
  <c r="P120" i="25" a="1"/>
  <c r="P120" i="25" s="1"/>
  <c r="P32" i="25" a="1"/>
  <c r="P32" i="25" s="1"/>
  <c r="D58" i="30" s="1"/>
  <c r="P55" i="25" a="1"/>
  <c r="P55" i="25" s="1"/>
  <c r="P99" i="25" a="1"/>
  <c r="P99" i="25" s="1"/>
  <c r="P37" i="25" a="1"/>
  <c r="P37" i="25" s="1"/>
  <c r="P33" i="25" a="1"/>
  <c r="P33" i="25" s="1"/>
  <c r="D59" i="30" s="1"/>
  <c r="P57" i="25" a="1"/>
  <c r="P57" i="25" s="1"/>
  <c r="P38" i="25" a="1"/>
  <c r="P38" i="25" s="1"/>
  <c r="P119" i="25" a="1"/>
  <c r="P119" i="25" s="1"/>
  <c r="P34" i="25" a="1"/>
  <c r="P34" i="25" s="1"/>
  <c r="P59" i="25" a="1"/>
  <c r="P59" i="25" s="1"/>
  <c r="P54" i="25" a="1"/>
  <c r="P54" i="25" s="1"/>
  <c r="P79" i="25" a="1"/>
  <c r="P79" i="25" s="1"/>
  <c r="P29" i="25" a="1"/>
  <c r="P29" i="25" s="1"/>
  <c r="P36" i="25" a="1"/>
  <c r="P36" i="25" s="1"/>
  <c r="P74" i="25" a="1"/>
  <c r="P74" i="25" s="1"/>
  <c r="P98" i="25" a="1"/>
  <c r="P98" i="25" s="1"/>
  <c r="E151" i="30"/>
  <c r="E150" i="30"/>
  <c r="E149" i="30"/>
  <c r="E152" i="30" s="1"/>
  <c r="D82" i="30"/>
  <c r="E81" i="30"/>
  <c r="E32" i="30"/>
  <c r="F59" i="30" l="1"/>
  <c r="F58" i="30"/>
  <c r="F56" i="30"/>
  <c r="F57" i="30"/>
  <c r="E28" i="30"/>
  <c r="H87" i="25"/>
  <c r="H86" i="25"/>
  <c r="H85" i="25"/>
  <c r="H84" i="25"/>
  <c r="H83" i="25"/>
  <c r="H65" i="25"/>
  <c r="H62" i="25"/>
  <c r="D104" i="30" s="1"/>
  <c r="H64" i="25"/>
  <c r="I99" i="25"/>
  <c r="J99" i="25" s="1"/>
  <c r="K99" i="25" s="1"/>
  <c r="L99" i="25" s="1"/>
  <c r="M99" i="25" s="1"/>
  <c r="N99" i="25" s="1"/>
  <c r="O99" i="25" s="1"/>
  <c r="I98" i="25"/>
  <c r="J98" i="25" s="1"/>
  <c r="K98" i="25" s="1"/>
  <c r="L98" i="25" s="1"/>
  <c r="M98" i="25" s="1"/>
  <c r="N98" i="25" s="1"/>
  <c r="O98" i="25" s="1"/>
  <c r="I78" i="25"/>
  <c r="J78" i="25" s="1"/>
  <c r="K78" i="25" s="1"/>
  <c r="L78" i="25" s="1"/>
  <c r="M78" i="25" s="1"/>
  <c r="N78" i="25" s="1"/>
  <c r="O78" i="25" s="1"/>
  <c r="I77" i="25"/>
  <c r="J77" i="25" s="1"/>
  <c r="K77" i="25" s="1"/>
  <c r="L77" i="25" s="1"/>
  <c r="M77" i="25" s="1"/>
  <c r="N77" i="25" s="1"/>
  <c r="O77" i="25" s="1"/>
  <c r="P77" i="25" s="1"/>
  <c r="I76" i="25"/>
  <c r="J76" i="25" s="1"/>
  <c r="K76" i="25" s="1"/>
  <c r="L76" i="25" s="1"/>
  <c r="M76" i="25" s="1"/>
  <c r="N76" i="25" s="1"/>
  <c r="O76" i="25" s="1"/>
  <c r="I75" i="25"/>
  <c r="J75" i="25" s="1"/>
  <c r="K75" i="25" s="1"/>
  <c r="L75" i="25" s="1"/>
  <c r="M75" i="25" s="1"/>
  <c r="N75" i="25" s="1"/>
  <c r="O75" i="25" s="1"/>
  <c r="P75" i="25" s="1"/>
  <c r="I74" i="25"/>
  <c r="J74" i="25" s="1"/>
  <c r="K74" i="25" s="1"/>
  <c r="L74" i="25" s="1"/>
  <c r="M74" i="25" s="1"/>
  <c r="N74" i="25" s="1"/>
  <c r="O74" i="25" s="1"/>
  <c r="I73" i="25"/>
  <c r="J73" i="25" s="1"/>
  <c r="K73" i="25" s="1"/>
  <c r="L73" i="25" s="1"/>
  <c r="M73" i="25" s="1"/>
  <c r="N73" i="25" s="1"/>
  <c r="O73" i="25" s="1"/>
  <c r="P73" i="25" s="1"/>
  <c r="I72" i="25"/>
  <c r="J72" i="25" s="1"/>
  <c r="K72" i="25" s="1"/>
  <c r="L72" i="25" s="1"/>
  <c r="M72" i="25" s="1"/>
  <c r="N72" i="25" s="1"/>
  <c r="O72" i="25" s="1"/>
  <c r="P72" i="25" s="1"/>
  <c r="I67" i="25"/>
  <c r="J67" i="25" s="1"/>
  <c r="K67" i="25" s="1"/>
  <c r="L67" i="25" s="1"/>
  <c r="M67" i="25" s="1"/>
  <c r="N67" i="25" s="1"/>
  <c r="O67" i="25" s="1"/>
  <c r="I59" i="25"/>
  <c r="J59" i="25" s="1"/>
  <c r="K59" i="25" s="1"/>
  <c r="L59" i="25" s="1"/>
  <c r="M59" i="25" s="1"/>
  <c r="N59" i="25" s="1"/>
  <c r="O59" i="25" s="1"/>
  <c r="I58" i="25"/>
  <c r="J58" i="25" s="1"/>
  <c r="K58" i="25" s="1"/>
  <c r="L58" i="25" s="1"/>
  <c r="M58" i="25" s="1"/>
  <c r="N58" i="25" s="1"/>
  <c r="O58" i="25" s="1"/>
  <c r="I57" i="25"/>
  <c r="J57" i="25" s="1"/>
  <c r="K57" i="25" s="1"/>
  <c r="L57" i="25" s="1"/>
  <c r="M57" i="25" s="1"/>
  <c r="N57" i="25" s="1"/>
  <c r="O57" i="25" s="1"/>
  <c r="I56" i="25"/>
  <c r="J56" i="25" s="1"/>
  <c r="K56" i="25" s="1"/>
  <c r="L56" i="25" s="1"/>
  <c r="M56" i="25" s="1"/>
  <c r="N56" i="25" s="1"/>
  <c r="O56" i="25" s="1"/>
  <c r="I55" i="25"/>
  <c r="J55" i="25" s="1"/>
  <c r="K55" i="25" s="1"/>
  <c r="L55" i="25" s="1"/>
  <c r="M55" i="25" s="1"/>
  <c r="N55" i="25" s="1"/>
  <c r="O55" i="25" s="1"/>
  <c r="I54" i="25"/>
  <c r="J54" i="25" s="1"/>
  <c r="K54" i="25" s="1"/>
  <c r="I37" i="25"/>
  <c r="J37" i="25" s="1"/>
  <c r="K37" i="25" s="1"/>
  <c r="L37" i="25" s="1"/>
  <c r="M37" i="25" s="1"/>
  <c r="N37" i="25" s="1"/>
  <c r="O37" i="25" s="1"/>
  <c r="I36" i="25"/>
  <c r="H35" i="25"/>
  <c r="C35" i="25"/>
  <c r="J24" i="25"/>
  <c r="I24" i="25"/>
  <c r="H24" i="25"/>
  <c r="E36" i="30" l="1"/>
  <c r="E39" i="30"/>
  <c r="P65" i="25" a="1"/>
  <c r="P65" i="25" s="1"/>
  <c r="D107" i="30"/>
  <c r="D122" i="30"/>
  <c r="P84" i="25" a="1"/>
  <c r="P84" i="25" s="1"/>
  <c r="D123" i="30"/>
  <c r="P85" i="25" a="1"/>
  <c r="P85" i="25" s="1"/>
  <c r="D124" i="30"/>
  <c r="P86" i="25" a="1"/>
  <c r="P86" i="25" s="1"/>
  <c r="D125" i="30"/>
  <c r="P87" i="25" a="1"/>
  <c r="P87" i="25" s="1"/>
  <c r="D126" i="30"/>
  <c r="P24" i="25" a="1"/>
  <c r="P24" i="25" s="1"/>
  <c r="P83" i="25" a="1"/>
  <c r="P83" i="25" s="1"/>
  <c r="I82" i="25"/>
  <c r="J82" i="25" s="1"/>
  <c r="K82" i="25" s="1"/>
  <c r="L82" i="25" s="1"/>
  <c r="M82" i="25" s="1"/>
  <c r="N82" i="25" s="1"/>
  <c r="O82" i="25" s="1"/>
  <c r="P82" i="25" a="1"/>
  <c r="P82" i="25" s="1"/>
  <c r="H63" i="25"/>
  <c r="P63" i="25" s="1" a="1"/>
  <c r="P63" i="25" s="1"/>
  <c r="P62" i="25" a="1"/>
  <c r="P62" i="25" s="1"/>
  <c r="P64" i="25" s="1"/>
  <c r="H39" i="25"/>
  <c r="P39" i="25" s="1" a="1"/>
  <c r="P39" i="25" s="1"/>
  <c r="P35" i="25" a="1"/>
  <c r="P35" i="25" s="1"/>
  <c r="K64" i="25"/>
  <c r="L54" i="25"/>
  <c r="J64" i="25"/>
  <c r="I64" i="25"/>
  <c r="J79" i="25"/>
  <c r="K79" i="25" s="1"/>
  <c r="L79" i="25" s="1"/>
  <c r="M79" i="25" s="1"/>
  <c r="N79" i="25" s="1"/>
  <c r="O79" i="25" s="1"/>
  <c r="I79" i="25"/>
  <c r="I35" i="25"/>
  <c r="I39" i="25" s="1"/>
  <c r="I26" i="25" s="1"/>
  <c r="I85" i="25"/>
  <c r="J85" i="25" s="1"/>
  <c r="K85" i="25" s="1"/>
  <c r="L85" i="25" s="1"/>
  <c r="M85" i="25" s="1"/>
  <c r="N85" i="25" s="1"/>
  <c r="O85" i="25" s="1"/>
  <c r="I62" i="25"/>
  <c r="J62" i="25" s="1"/>
  <c r="K62" i="25" s="1"/>
  <c r="L62" i="25" s="1"/>
  <c r="M62" i="25" s="1"/>
  <c r="N62" i="25" s="1"/>
  <c r="I86" i="25"/>
  <c r="J86" i="25" s="1"/>
  <c r="K86" i="25" s="1"/>
  <c r="L86" i="25" s="1"/>
  <c r="M86" i="25" s="1"/>
  <c r="N86" i="25" s="1"/>
  <c r="O86" i="25" s="1"/>
  <c r="D60" i="30"/>
  <c r="D55" i="30"/>
  <c r="D49" i="30"/>
  <c r="I65" i="25"/>
  <c r="J65" i="25" s="1"/>
  <c r="K65" i="25" s="1"/>
  <c r="L65" i="25" s="1"/>
  <c r="M65" i="25" s="1"/>
  <c r="N65" i="25" s="1"/>
  <c r="O65" i="25" s="1"/>
  <c r="I83" i="25"/>
  <c r="I84" i="25"/>
  <c r="J84" i="25" s="1"/>
  <c r="K84" i="25" s="1"/>
  <c r="L84" i="25" s="1"/>
  <c r="M84" i="25" s="1"/>
  <c r="N84" i="25" s="1"/>
  <c r="O84" i="25" s="1"/>
  <c r="J36" i="25"/>
  <c r="K36" i="25" s="1"/>
  <c r="I63" i="25"/>
  <c r="J63" i="25" s="1"/>
  <c r="K63" i="25" s="1"/>
  <c r="L63" i="25" s="1"/>
  <c r="M63" i="25" s="1"/>
  <c r="N63" i="25" s="1"/>
  <c r="O63" i="25" s="1"/>
  <c r="F55" i="30" l="1"/>
  <c r="F50" i="30"/>
  <c r="F49" i="30"/>
  <c r="F60" i="30"/>
  <c r="H88" i="25" a="1"/>
  <c r="H88" i="25" s="1"/>
  <c r="H26" i="25"/>
  <c r="P26" i="25" s="1" a="1"/>
  <c r="P26" i="25" s="1"/>
  <c r="E146" i="30"/>
  <c r="D106" i="30"/>
  <c r="D105" i="30"/>
  <c r="H66" i="25"/>
  <c r="P66" i="25" s="1" a="1"/>
  <c r="P66" i="25" s="1"/>
  <c r="P88" i="25" a="1"/>
  <c r="P88" i="25" s="1"/>
  <c r="O62" i="25"/>
  <c r="O64" i="25" s="1"/>
  <c r="N64" i="25"/>
  <c r="L64" i="25"/>
  <c r="M54" i="25"/>
  <c r="L36" i="25"/>
  <c r="K35" i="25"/>
  <c r="K39" i="25" s="1"/>
  <c r="K26" i="25" s="1"/>
  <c r="J83" i="25"/>
  <c r="E42" i="30"/>
  <c r="E44" i="30" s="1"/>
  <c r="D64" i="30"/>
  <c r="J35" i="25"/>
  <c r="J39" i="25" s="1"/>
  <c r="J26" i="25" s="1"/>
  <c r="E58" i="30" l="1"/>
  <c r="D51" i="30"/>
  <c r="D66" i="30"/>
  <c r="D94" i="30" s="1"/>
  <c r="F64" i="30"/>
  <c r="F66" i="30" s="1"/>
  <c r="E55" i="30"/>
  <c r="E93" i="30"/>
  <c r="D127" i="30"/>
  <c r="D108" i="30"/>
  <c r="E135" i="30"/>
  <c r="E85" i="30"/>
  <c r="E88" i="30" s="1"/>
  <c r="K83" i="25"/>
  <c r="L83" i="25"/>
  <c r="L35" i="25"/>
  <c r="L39" i="25" s="1"/>
  <c r="L26" i="25" s="1"/>
  <c r="M36" i="25"/>
  <c r="M64" i="25"/>
  <c r="N54" i="25"/>
  <c r="O54" i="25" s="1"/>
  <c r="E112" i="30"/>
  <c r="E99" i="30"/>
  <c r="E65" i="30"/>
  <c r="E56" i="30"/>
  <c r="E57" i="30"/>
  <c r="E49" i="30"/>
  <c r="E50" i="30"/>
  <c r="E60" i="30"/>
  <c r="E59" i="30"/>
  <c r="E64" i="30"/>
  <c r="C61" i="30"/>
  <c r="I87" i="25"/>
  <c r="I88" i="25" s="1" a="1"/>
  <c r="I88" i="25" s="1"/>
  <c r="E121" i="30" l="1"/>
  <c r="F94" i="30"/>
  <c r="F95" i="30" s="1"/>
  <c r="F51" i="30"/>
  <c r="F52" i="30" s="1"/>
  <c r="E114" i="30"/>
  <c r="E94" i="30"/>
  <c r="E95" i="30" s="1"/>
  <c r="E51" i="30"/>
  <c r="E52" i="30" s="1"/>
  <c r="M35" i="25"/>
  <c r="M39" i="25" s="1"/>
  <c r="M26" i="25" s="1"/>
  <c r="N36" i="25"/>
  <c r="M83" i="25"/>
  <c r="J87" i="25"/>
  <c r="J88" i="25" s="1" a="1"/>
  <c r="J88" i="25" s="1"/>
  <c r="E66" i="30"/>
  <c r="F97" i="30" l="1"/>
  <c r="F113" i="30"/>
  <c r="F100" i="30"/>
  <c r="F101" i="30" s="1"/>
  <c r="E97" i="30"/>
  <c r="E113" i="30"/>
  <c r="E100" i="30"/>
  <c r="E101" i="30" s="1"/>
  <c r="E105" i="30" s="1"/>
  <c r="N35" i="25"/>
  <c r="N39" i="25" s="1"/>
  <c r="N26" i="25" s="1"/>
  <c r="O36" i="25"/>
  <c r="O35" i="25" s="1"/>
  <c r="O39" i="25" s="1"/>
  <c r="O26" i="25" s="1"/>
  <c r="K87" i="25"/>
  <c r="K88" i="25" s="1" a="1"/>
  <c r="K88" i="25" s="1"/>
  <c r="N83" i="25"/>
  <c r="F109" i="30" l="1"/>
  <c r="F104" i="30"/>
  <c r="F107" i="30"/>
  <c r="F105" i="30"/>
  <c r="F106" i="30"/>
  <c r="F108" i="30"/>
  <c r="O83" i="25"/>
  <c r="L87" i="25"/>
  <c r="L88" i="25" s="1" a="1"/>
  <c r="L88" i="25" s="1"/>
  <c r="E106" i="30"/>
  <c r="E104" i="30"/>
  <c r="E107" i="30"/>
  <c r="E109" i="30"/>
  <c r="F110" i="30" l="1"/>
  <c r="M87" i="25"/>
  <c r="M88" i="25" s="1" a="1"/>
  <c r="M88" i="25" s="1"/>
  <c r="F115" i="30" l="1"/>
  <c r="F116" i="30" s="1"/>
  <c r="N87" i="25"/>
  <c r="N88" i="25" s="1" a="1"/>
  <c r="N88" i="25" s="1"/>
  <c r="D151" i="24"/>
  <c r="F126" i="30" l="1"/>
  <c r="F125" i="30"/>
  <c r="F124" i="30"/>
  <c r="F122" i="30"/>
  <c r="F123" i="30"/>
  <c r="F127" i="30"/>
  <c r="O87" i="25"/>
  <c r="O88" i="25" s="1" a="1"/>
  <c r="O88" i="25" s="1"/>
  <c r="F38" i="24"/>
  <c r="E38" i="24"/>
  <c r="F128" i="30" l="1"/>
  <c r="F137" i="30" s="1"/>
  <c r="F159" i="30" s="1"/>
  <c r="F160" i="30" s="1"/>
  <c r="F161" i="30" s="1"/>
  <c r="F164" i="30" s="1"/>
  <c r="E19" i="24"/>
  <c r="F19" i="24"/>
  <c r="G19" i="24"/>
  <c r="F165" i="30" l="1"/>
  <c r="F169" i="30"/>
  <c r="F166" i="30"/>
  <c r="I150" i="24"/>
  <c r="D15" i="24"/>
  <c r="I55" i="24"/>
  <c r="I56" i="24"/>
  <c r="E28" i="24"/>
  <c r="E20" i="16"/>
  <c r="E21" i="16"/>
  <c r="E22" i="16"/>
  <c r="E23" i="16"/>
  <c r="E24" i="16"/>
  <c r="E25" i="16"/>
  <c r="E26" i="16"/>
  <c r="E27" i="16"/>
  <c r="E28" i="16"/>
  <c r="E29" i="16"/>
  <c r="E3" i="16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" i="16"/>
  <c r="F170" i="30" l="1"/>
  <c r="F172" i="30" s="1"/>
  <c r="F174" i="30" s="1"/>
  <c r="I183" i="24"/>
  <c r="I184" i="24"/>
  <c r="I185" i="24"/>
  <c r="I178" i="24" l="1"/>
  <c r="I176" i="24"/>
  <c r="I173" i="24"/>
  <c r="H173" i="24"/>
  <c r="G173" i="24"/>
  <c r="F173" i="24"/>
  <c r="E173" i="24"/>
  <c r="I170" i="24"/>
  <c r="I167" i="24"/>
  <c r="I166" i="24"/>
  <c r="I165" i="24"/>
  <c r="I160" i="24"/>
  <c r="I158" i="24"/>
  <c r="I152" i="24"/>
  <c r="I151" i="24"/>
  <c r="I142" i="24"/>
  <c r="I143" i="24" s="1"/>
  <c r="H142" i="24"/>
  <c r="H143" i="24" s="1"/>
  <c r="G142" i="24"/>
  <c r="G143" i="24" s="1"/>
  <c r="F142" i="24"/>
  <c r="F143" i="24" s="1"/>
  <c r="E142" i="24"/>
  <c r="E143" i="24" s="1"/>
  <c r="I134" i="24"/>
  <c r="I111" i="24"/>
  <c r="H111" i="24"/>
  <c r="G111" i="24"/>
  <c r="F111" i="24"/>
  <c r="E111" i="24"/>
  <c r="I107" i="24"/>
  <c r="H107" i="24"/>
  <c r="G107" i="24"/>
  <c r="F107" i="24"/>
  <c r="E107" i="24"/>
  <c r="D107" i="24"/>
  <c r="I101" i="24"/>
  <c r="H101" i="24"/>
  <c r="G101" i="24"/>
  <c r="F101" i="24"/>
  <c r="E101" i="24"/>
  <c r="I95" i="24"/>
  <c r="H95" i="24"/>
  <c r="G95" i="24"/>
  <c r="F95" i="24"/>
  <c r="E95" i="24"/>
  <c r="I94" i="24"/>
  <c r="H94" i="24"/>
  <c r="G94" i="24"/>
  <c r="F94" i="24"/>
  <c r="E94" i="24"/>
  <c r="I93" i="24"/>
  <c r="I90" i="24"/>
  <c r="H90" i="24"/>
  <c r="G90" i="24"/>
  <c r="F90" i="24"/>
  <c r="E90" i="24"/>
  <c r="I89" i="24"/>
  <c r="H89" i="24"/>
  <c r="G89" i="24"/>
  <c r="F89" i="24"/>
  <c r="E89" i="24"/>
  <c r="I88" i="24"/>
  <c r="H88" i="24"/>
  <c r="G88" i="24"/>
  <c r="F88" i="24"/>
  <c r="E88" i="24"/>
  <c r="I87" i="24"/>
  <c r="H87" i="24"/>
  <c r="G87" i="24"/>
  <c r="F87" i="24"/>
  <c r="E87" i="24"/>
  <c r="I59" i="24"/>
  <c r="H59" i="24"/>
  <c r="G59" i="24"/>
  <c r="F59" i="24"/>
  <c r="E59" i="24"/>
  <c r="G44" i="24"/>
  <c r="F44" i="24"/>
  <c r="E44" i="24"/>
  <c r="E48" i="24" s="1"/>
  <c r="I38" i="24"/>
  <c r="H38" i="24"/>
  <c r="G38" i="24"/>
  <c r="I37" i="24"/>
  <c r="H37" i="24"/>
  <c r="G37" i="24"/>
  <c r="F37" i="24"/>
  <c r="E37" i="24"/>
  <c r="I34" i="24"/>
  <c r="H34" i="24"/>
  <c r="G34" i="24"/>
  <c r="F34" i="24"/>
  <c r="E34" i="24"/>
  <c r="I29" i="24"/>
  <c r="I28" i="24"/>
  <c r="H28" i="24"/>
  <c r="G28" i="24"/>
  <c r="F28" i="24"/>
  <c r="I24" i="24"/>
  <c r="H24" i="24"/>
  <c r="G24" i="24"/>
  <c r="F24" i="24"/>
  <c r="E24" i="24"/>
  <c r="I23" i="24"/>
  <c r="H23" i="24"/>
  <c r="G23" i="24"/>
  <c r="F23" i="24"/>
  <c r="E23" i="24"/>
  <c r="I22" i="24"/>
  <c r="H22" i="24"/>
  <c r="G22" i="24"/>
  <c r="F22" i="24"/>
  <c r="E22" i="24"/>
  <c r="I21" i="24"/>
  <c r="I175" i="24" s="1"/>
  <c r="H21" i="24"/>
  <c r="G21" i="24"/>
  <c r="F21" i="24"/>
  <c r="E21" i="24"/>
  <c r="I20" i="24"/>
  <c r="H20" i="24"/>
  <c r="G20" i="24"/>
  <c r="F20" i="24"/>
  <c r="E20" i="24"/>
  <c r="I19" i="24"/>
  <c r="I44" i="24" s="1"/>
  <c r="I48" i="24" s="1"/>
  <c r="H19" i="24"/>
  <c r="H44" i="24" s="1"/>
  <c r="I17" i="24"/>
  <c r="A2" i="24"/>
  <c r="F57" i="24" l="1"/>
  <c r="I114" i="24"/>
  <c r="I32" i="24"/>
  <c r="I57" i="24"/>
  <c r="I58" i="24" s="1"/>
  <c r="I39" i="24"/>
  <c r="G57" i="24"/>
  <c r="H100" i="24"/>
  <c r="H57" i="24"/>
  <c r="H45" i="24"/>
  <c r="F48" i="24"/>
  <c r="G45" i="24"/>
  <c r="E57" i="24"/>
  <c r="I96" i="24"/>
  <c r="H106" i="24"/>
  <c r="I171" i="24"/>
  <c r="F45" i="24"/>
  <c r="G48" i="24"/>
  <c r="E106" i="24"/>
  <c r="E100" i="24"/>
  <c r="H48" i="24"/>
  <c r="I100" i="24"/>
  <c r="I128" i="24"/>
  <c r="I112" i="24"/>
  <c r="I106" i="24"/>
  <c r="I174" i="24"/>
  <c r="I61" i="24"/>
  <c r="I91" i="24"/>
  <c r="F106" i="24"/>
  <c r="F100" i="24"/>
  <c r="E45" i="24"/>
  <c r="I45" i="24"/>
  <c r="G100" i="24"/>
  <c r="G106" i="24"/>
  <c r="I190" i="24"/>
  <c r="I196" i="24" s="1"/>
  <c r="I189" i="24"/>
  <c r="I195" i="24" s="1"/>
  <c r="I35" i="24" l="1"/>
  <c r="I49" i="24" s="1"/>
  <c r="I42" i="24"/>
  <c r="I46" i="24" l="1"/>
  <c r="I53" i="24" s="1"/>
  <c r="L17" i="18" l="1"/>
  <c r="F157" i="24" l="1"/>
  <c r="G157" i="24"/>
  <c r="H157" i="24"/>
  <c r="I157" i="24"/>
  <c r="F155" i="24"/>
  <c r="G155" i="24"/>
  <c r="H155" i="24"/>
  <c r="I155" i="24"/>
  <c r="H156" i="24" l="1"/>
  <c r="H158" i="24" s="1"/>
  <c r="G156" i="24"/>
  <c r="G158" i="24" s="1"/>
  <c r="F156" i="24"/>
  <c r="F158" i="24" s="1"/>
  <c r="I156" i="24"/>
  <c r="I21" i="18" l="1"/>
  <c r="I20" i="18"/>
  <c r="I19" i="18"/>
  <c r="I18" i="18"/>
  <c r="G21" i="18"/>
  <c r="G20" i="18"/>
  <c r="G19" i="18"/>
  <c r="G18" i="18"/>
  <c r="E157" i="24" l="1"/>
  <c r="E155" i="24" l="1"/>
  <c r="E156" i="24" l="1"/>
  <c r="E158" i="24" s="1"/>
  <c r="H12" i="1" l="1"/>
  <c r="I12" i="1" s="1"/>
  <c r="I3" i="1" l="1"/>
  <c r="I2" i="1"/>
  <c r="H5" i="1"/>
  <c r="I5" i="1" s="1"/>
  <c r="H6" i="1"/>
  <c r="I6" i="1" s="1"/>
  <c r="H8" i="1"/>
  <c r="H10" i="1"/>
  <c r="I10" i="1" s="1"/>
  <c r="H11" i="1"/>
  <c r="H7" i="1"/>
  <c r="I7" i="1" s="1"/>
  <c r="I8" i="1" l="1"/>
  <c r="I11" i="1"/>
  <c r="H93" i="24"/>
  <c r="H96" i="24" s="1"/>
  <c r="F93" i="24"/>
  <c r="F96" i="24" s="1"/>
  <c r="E93" i="24"/>
  <c r="E96" i="24" s="1"/>
  <c r="G93" i="24"/>
  <c r="G96" i="24" s="1"/>
  <c r="G32" i="24"/>
  <c r="E32" i="24"/>
  <c r="F32" i="24"/>
  <c r="H32" i="24"/>
  <c r="F35" i="24" l="1"/>
  <c r="F42" i="24"/>
  <c r="F91" i="24"/>
  <c r="F112" i="24" s="1"/>
  <c r="H39" i="24"/>
  <c r="H46" i="24" s="1"/>
  <c r="H53" i="24" s="1"/>
  <c r="H35" i="24"/>
  <c r="H91" i="24"/>
  <c r="H112" i="24" s="1"/>
  <c r="H42" i="24"/>
  <c r="E35" i="24"/>
  <c r="E91" i="24"/>
  <c r="E112" i="24" s="1"/>
  <c r="E42" i="24"/>
  <c r="E39" i="24"/>
  <c r="G35" i="24"/>
  <c r="G42" i="24"/>
  <c r="G39" i="24"/>
  <c r="G46" i="24" s="1"/>
  <c r="G91" i="24"/>
  <c r="G112" i="24" s="1"/>
  <c r="G49" i="24" l="1"/>
  <c r="G55" i="24" s="1"/>
  <c r="E46" i="24"/>
  <c r="E53" i="24" s="1"/>
  <c r="E56" i="24" s="1"/>
  <c r="H49" i="24"/>
  <c r="H55" i="24" s="1"/>
  <c r="G53" i="24"/>
  <c r="E49" i="24"/>
  <c r="E55" i="24" l="1"/>
  <c r="E58" i="24" s="1"/>
  <c r="E61" i="24" s="1"/>
  <c r="D171" i="24" l="1"/>
  <c r="D170" i="24"/>
  <c r="D117" i="24" l="1"/>
  <c r="D74" i="24"/>
  <c r="E74" i="24" s="1"/>
  <c r="D75" i="24"/>
  <c r="E75" i="24" s="1"/>
  <c r="D136" i="24"/>
  <c r="D77" i="24"/>
  <c r="D121" i="24"/>
  <c r="D68" i="24"/>
  <c r="D118" i="24"/>
  <c r="D66" i="24"/>
  <c r="D80" i="24"/>
  <c r="D130" i="24"/>
  <c r="D132" i="24"/>
  <c r="D72" i="24"/>
  <c r="E72" i="24" s="1"/>
  <c r="D73" i="24"/>
  <c r="E73" i="24" s="1"/>
  <c r="D79" i="24"/>
  <c r="D166" i="24"/>
  <c r="D122" i="24"/>
  <c r="D128" i="24"/>
  <c r="D120" i="24"/>
  <c r="D67" i="24"/>
  <c r="D76" i="24"/>
  <c r="D82" i="24"/>
  <c r="D135" i="24"/>
  <c r="D165" i="24"/>
  <c r="D129" i="24"/>
  <c r="D133" i="24"/>
  <c r="D131" i="24"/>
  <c r="D119" i="24" l="1"/>
  <c r="I119" i="24" s="1"/>
  <c r="I67" i="24"/>
  <c r="E67" i="24"/>
  <c r="E133" i="24" s="1"/>
  <c r="I66" i="24"/>
  <c r="E66" i="24"/>
  <c r="I68" i="24"/>
  <c r="E68" i="24"/>
  <c r="D81" i="24"/>
  <c r="I76" i="24"/>
  <c r="E76" i="24"/>
  <c r="I118" i="24"/>
  <c r="E118" i="24"/>
  <c r="I74" i="24"/>
  <c r="I82" i="24"/>
  <c r="E82" i="24"/>
  <c r="I120" i="24"/>
  <c r="E120" i="24"/>
  <c r="I122" i="24"/>
  <c r="E122" i="24"/>
  <c r="C78" i="24"/>
  <c r="I72" i="24"/>
  <c r="I77" i="24"/>
  <c r="E77" i="24"/>
  <c r="I75" i="24"/>
  <c r="I117" i="24"/>
  <c r="E117" i="24"/>
  <c r="G135" i="24"/>
  <c r="I135" i="24"/>
  <c r="H135" i="24"/>
  <c r="F135" i="24"/>
  <c r="E135" i="24"/>
  <c r="E128" i="24"/>
  <c r="I73" i="24"/>
  <c r="I121" i="24"/>
  <c r="E121" i="24"/>
  <c r="E119" i="24" l="1"/>
  <c r="G14" i="16"/>
  <c r="D14" i="16" s="1"/>
  <c r="G8" i="16"/>
  <c r="D8" i="16" s="1"/>
  <c r="G19" i="16"/>
  <c r="D19" i="16" s="1"/>
  <c r="G3" i="16"/>
  <c r="D3" i="16" s="1"/>
  <c r="G10" i="16"/>
  <c r="D10" i="16" s="1"/>
  <c r="G21" i="16"/>
  <c r="D21" i="16" s="1"/>
  <c r="G5" i="16"/>
  <c r="D5" i="16" s="1"/>
  <c r="G27" i="16"/>
  <c r="D27" i="16" s="1"/>
  <c r="G22" i="16"/>
  <c r="D22" i="16" s="1"/>
  <c r="G13" i="16"/>
  <c r="D13" i="16" s="1"/>
  <c r="G12" i="16"/>
  <c r="D12" i="16" s="1"/>
  <c r="G18" i="16"/>
  <c r="D18" i="16" s="1"/>
  <c r="G25" i="16"/>
  <c r="D25" i="16" s="1"/>
  <c r="G20" i="16"/>
  <c r="D20" i="16" s="1"/>
  <c r="G2" i="16"/>
  <c r="D2" i="16" s="1"/>
  <c r="G4" i="16"/>
  <c r="D4" i="16" s="1"/>
  <c r="G15" i="16"/>
  <c r="D15" i="16" s="1"/>
  <c r="G26" i="16"/>
  <c r="D26" i="16" s="1"/>
  <c r="G6" i="16"/>
  <c r="D6" i="16" s="1"/>
  <c r="G17" i="16"/>
  <c r="D17" i="16" s="1"/>
  <c r="G28" i="16"/>
  <c r="D28" i="16" s="1"/>
  <c r="G16" i="16"/>
  <c r="D16" i="16" s="1"/>
  <c r="G11" i="16"/>
  <c r="D11" i="16" s="1"/>
  <c r="G29" i="16"/>
  <c r="D29" i="16" s="1"/>
  <c r="G24" i="16"/>
  <c r="D24" i="16" s="1"/>
  <c r="G23" i="16"/>
  <c r="D23" i="16" s="1"/>
  <c r="G7" i="16"/>
  <c r="D7" i="16" s="1"/>
  <c r="G9" i="16"/>
  <c r="D9" i="16" s="1"/>
  <c r="D134" i="24"/>
  <c r="I131" i="24"/>
  <c r="E132" i="24"/>
  <c r="E81" i="24"/>
  <c r="E83" i="24" s="1"/>
  <c r="E123" i="24"/>
  <c r="E136" i="24" s="1"/>
  <c r="I81" i="24"/>
  <c r="I83" i="24" s="1"/>
  <c r="E130" i="24"/>
  <c r="E69" i="24"/>
  <c r="I123" i="24"/>
  <c r="I136" i="24" s="1"/>
  <c r="I69" i="24"/>
  <c r="I130" i="24"/>
  <c r="I129" i="24"/>
  <c r="I133" i="24"/>
  <c r="I132" i="24"/>
  <c r="E131" i="24"/>
  <c r="E129" i="24"/>
  <c r="I4" i="16" l="1"/>
  <c r="J4" i="16" s="1"/>
  <c r="I8" i="16"/>
  <c r="J8" i="16" s="1"/>
  <c r="I12" i="16"/>
  <c r="J12" i="16" s="1"/>
  <c r="I16" i="16"/>
  <c r="J16" i="16" s="1"/>
  <c r="I2" i="16"/>
  <c r="J2" i="16" s="1"/>
  <c r="I5" i="16"/>
  <c r="J5" i="16" s="1"/>
  <c r="I9" i="16"/>
  <c r="J9" i="16" s="1"/>
  <c r="I13" i="16"/>
  <c r="J13" i="16" s="1"/>
  <c r="I17" i="16"/>
  <c r="J17" i="16" s="1"/>
  <c r="I6" i="16"/>
  <c r="J6" i="16" s="1"/>
  <c r="I10" i="16"/>
  <c r="J10" i="16" s="1"/>
  <c r="I14" i="16"/>
  <c r="J14" i="16" s="1"/>
  <c r="I18" i="16"/>
  <c r="J18" i="16" s="1"/>
  <c r="I3" i="16"/>
  <c r="J3" i="16" s="1"/>
  <c r="I7" i="16"/>
  <c r="J7" i="16" s="1"/>
  <c r="I11" i="16"/>
  <c r="J11" i="16" s="1"/>
  <c r="I15" i="16"/>
  <c r="J15" i="16" s="1"/>
  <c r="I19" i="16"/>
  <c r="J19" i="16" s="1"/>
  <c r="E114" i="24"/>
  <c r="E134" i="24"/>
  <c r="E137" i="24" s="1"/>
  <c r="E145" i="24" s="1"/>
  <c r="I137" i="24"/>
  <c r="I145" i="24" s="1"/>
  <c r="I188" i="24" s="1"/>
  <c r="E188" i="24" l="1"/>
  <c r="I191" i="24"/>
  <c r="I197" i="24" s="1"/>
  <c r="I198" i="24" s="1"/>
  <c r="I194" i="24"/>
  <c r="F39" i="24" l="1"/>
  <c r="F46" i="24" s="1"/>
  <c r="F49" i="24" l="1"/>
  <c r="F55" i="24" s="1"/>
  <c r="F53" i="24"/>
  <c r="F56" i="24" s="1"/>
  <c r="G56" i="24" s="1"/>
  <c r="G58" i="24" s="1"/>
  <c r="G61" i="24" s="1"/>
  <c r="H56" i="24" l="1"/>
  <c r="H58" i="24" s="1"/>
  <c r="H61" i="24" s="1"/>
  <c r="H82" i="24" s="1"/>
  <c r="F58" i="24"/>
  <c r="F61" i="24" s="1"/>
  <c r="G68" i="24"/>
  <c r="G74" i="24"/>
  <c r="G81" i="24"/>
  <c r="G117" i="24"/>
  <c r="G121" i="24"/>
  <c r="G66" i="24"/>
  <c r="G75" i="24"/>
  <c r="G77" i="24"/>
  <c r="G119" i="24"/>
  <c r="G67" i="24"/>
  <c r="G133" i="24" s="1"/>
  <c r="G76" i="24"/>
  <c r="G118" i="24"/>
  <c r="G120" i="24"/>
  <c r="G73" i="24"/>
  <c r="G122" i="24"/>
  <c r="G128" i="24"/>
  <c r="G72" i="24"/>
  <c r="G82" i="24"/>
  <c r="H120" i="24" l="1"/>
  <c r="H73" i="24"/>
  <c r="H122" i="24"/>
  <c r="H119" i="24"/>
  <c r="H81" i="24"/>
  <c r="H75" i="24"/>
  <c r="H74" i="24"/>
  <c r="H77" i="24"/>
  <c r="H72" i="24"/>
  <c r="H68" i="24"/>
  <c r="H76" i="24"/>
  <c r="H128" i="24"/>
  <c r="H118" i="24"/>
  <c r="H121" i="24"/>
  <c r="H66" i="24"/>
  <c r="H67" i="24"/>
  <c r="H133" i="24" s="1"/>
  <c r="H117" i="24"/>
  <c r="G131" i="24"/>
  <c r="G123" i="24"/>
  <c r="G136" i="24" s="1"/>
  <c r="F73" i="24"/>
  <c r="F68" i="24"/>
  <c r="F81" i="24"/>
  <c r="F75" i="24"/>
  <c r="F74" i="24"/>
  <c r="F117" i="24"/>
  <c r="F120" i="24"/>
  <c r="F82" i="24"/>
  <c r="F118" i="24"/>
  <c r="F128" i="24"/>
  <c r="F77" i="24"/>
  <c r="F72" i="24"/>
  <c r="F122" i="24"/>
  <c r="F76" i="24"/>
  <c r="F119" i="24"/>
  <c r="F67" i="24"/>
  <c r="F133" i="24" s="1"/>
  <c r="F121" i="24"/>
  <c r="F66" i="24"/>
  <c r="G132" i="24"/>
  <c r="G130" i="24"/>
  <c r="G69" i="24"/>
  <c r="G129" i="24"/>
  <c r="G83" i="24"/>
  <c r="H83" i="24" l="1"/>
  <c r="H123" i="24"/>
  <c r="H136" i="24" s="1"/>
  <c r="H132" i="24"/>
  <c r="H69" i="24"/>
  <c r="H130" i="24"/>
  <c r="H131" i="24"/>
  <c r="H129" i="24"/>
  <c r="F69" i="24"/>
  <c r="G114" i="24"/>
  <c r="F83" i="24"/>
  <c r="F123" i="24"/>
  <c r="F136" i="24" s="1"/>
  <c r="F129" i="24"/>
  <c r="G134" i="24"/>
  <c r="G137" i="24" s="1"/>
  <c r="G145" i="24" s="1"/>
  <c r="F130" i="24"/>
  <c r="F131" i="24"/>
  <c r="F132" i="24"/>
  <c r="G188" i="24" l="1"/>
  <c r="H114" i="24"/>
  <c r="H134" i="24"/>
  <c r="H137" i="24" s="1"/>
  <c r="H145" i="24" s="1"/>
  <c r="F114" i="24"/>
  <c r="F134" i="24"/>
  <c r="F137" i="24" s="1"/>
  <c r="F145" i="24" s="1"/>
  <c r="F188" i="24" l="1"/>
  <c r="H188" i="24"/>
  <c r="E150" i="24" l="1"/>
  <c r="E151" i="24" s="1"/>
  <c r="E152" i="24" s="1"/>
  <c r="E160" i="24" s="1"/>
  <c r="E165" i="24" l="1"/>
  <c r="E189" i="24"/>
  <c r="E166" i="24" l="1"/>
  <c r="E167" i="24" s="1"/>
  <c r="E175" i="24" l="1"/>
  <c r="E170" i="24"/>
  <c r="E171" i="24"/>
  <c r="E174" i="24"/>
  <c r="E176" i="24" l="1"/>
  <c r="E178" i="24" s="1"/>
  <c r="E185" i="24" s="1"/>
  <c r="E190" i="24" l="1"/>
  <c r="E184" i="24" l="1"/>
  <c r="E183" i="24"/>
  <c r="E191" i="24"/>
  <c r="E203" i="24" l="1"/>
  <c r="E212" i="24"/>
  <c r="E209" i="24"/>
  <c r="E205" i="24"/>
  <c r="E214" i="24"/>
  <c r="E222" i="24"/>
  <c r="E206" i="24"/>
  <c r="E221" i="24"/>
  <c r="E228" i="24"/>
  <c r="E213" i="24"/>
  <c r="E207" i="24"/>
  <c r="E216" i="24"/>
  <c r="E217" i="24"/>
  <c r="E208" i="24"/>
  <c r="E204" i="24"/>
  <c r="E215" i="24"/>
  <c r="E27" i="24" l="1"/>
  <c r="E29" i="24" s="1"/>
  <c r="E195" i="24" l="1"/>
  <c r="E194" i="24"/>
  <c r="F27" i="24"/>
  <c r="E197" i="24"/>
  <c r="E198" i="24" s="1"/>
  <c r="E196" i="24"/>
  <c r="H150" i="24"/>
  <c r="H151" i="24" s="1"/>
  <c r="H152" i="24" s="1"/>
  <c r="H160" i="24" s="1"/>
  <c r="F150" i="24"/>
  <c r="G150" i="24"/>
  <c r="G151" i="24" s="1"/>
  <c r="G152" i="24" s="1"/>
  <c r="G160" i="24" s="1"/>
  <c r="G165" i="24" l="1"/>
  <c r="G189" i="24"/>
  <c r="H165" i="24"/>
  <c r="H189" i="24"/>
  <c r="F151" i="24"/>
  <c r="F152" i="24" s="1"/>
  <c r="F160" i="24" s="1"/>
  <c r="H166" i="24" l="1"/>
  <c r="H167" i="24" s="1"/>
  <c r="F165" i="24"/>
  <c r="F189" i="24"/>
  <c r="G166" i="24"/>
  <c r="G167" i="24" s="1"/>
  <c r="G171" i="24" l="1"/>
  <c r="G175" i="24"/>
  <c r="G170" i="24"/>
  <c r="G174" i="24"/>
  <c r="H170" i="24"/>
  <c r="H174" i="24"/>
  <c r="H175" i="24"/>
  <c r="H171" i="24"/>
  <c r="F166" i="24"/>
  <c r="F167" i="24" s="1"/>
  <c r="G176" i="24" l="1"/>
  <c r="G178" i="24" s="1"/>
  <c r="G190" i="24" s="1"/>
  <c r="F174" i="24"/>
  <c r="F170" i="24"/>
  <c r="F175" i="24"/>
  <c r="F171" i="24"/>
  <c r="H176" i="24"/>
  <c r="H178" i="24" s="1"/>
  <c r="G185" i="24" l="1"/>
  <c r="F176" i="24"/>
  <c r="F178" i="24" s="1"/>
  <c r="F185" i="24" s="1"/>
  <c r="H190" i="24"/>
  <c r="H185" i="24"/>
  <c r="G191" i="24"/>
  <c r="G183" i="24" l="1"/>
  <c r="G184" i="24"/>
  <c r="F190" i="24"/>
  <c r="G225" i="24"/>
  <c r="G220" i="24"/>
  <c r="F183" i="24"/>
  <c r="F184" i="24"/>
  <c r="H184" i="24"/>
  <c r="H183" i="24"/>
  <c r="H191" i="24"/>
  <c r="G27" i="24" l="1"/>
  <c r="H27" i="24" s="1"/>
  <c r="F191" i="24"/>
  <c r="F215" i="24" s="1"/>
  <c r="L215" i="24" s="1"/>
  <c r="M215" i="24" s="1"/>
  <c r="N215" i="24" s="1"/>
  <c r="H220" i="24"/>
  <c r="L220" i="24" s="1"/>
  <c r="M220" i="24" s="1"/>
  <c r="N220" i="24" s="1"/>
  <c r="H225" i="24"/>
  <c r="L225" i="24" s="1"/>
  <c r="M225" i="24" s="1"/>
  <c r="N225" i="24" s="1"/>
  <c r="F214" i="24" l="1"/>
  <c r="L214" i="24" s="1"/>
  <c r="M214" i="24" s="1"/>
  <c r="N214" i="24" s="1"/>
  <c r="F217" i="24"/>
  <c r="L217" i="24" s="1"/>
  <c r="M217" i="24" s="1"/>
  <c r="N217" i="24" s="1"/>
  <c r="F209" i="24"/>
  <c r="L209" i="24" s="1"/>
  <c r="M209" i="24" s="1"/>
  <c r="N209" i="24" s="1"/>
  <c r="F205" i="24"/>
  <c r="L205" i="24" s="1"/>
  <c r="M205" i="24" s="1"/>
  <c r="N205" i="24" s="1"/>
  <c r="F222" i="24"/>
  <c r="L222" i="24" s="1"/>
  <c r="M222" i="24" s="1"/>
  <c r="N222" i="24" s="1"/>
  <c r="F204" i="24"/>
  <c r="L204" i="24" s="1"/>
  <c r="M204" i="24" s="1"/>
  <c r="N204" i="24" s="1"/>
  <c r="F221" i="24"/>
  <c r="L221" i="24" s="1"/>
  <c r="M221" i="24" s="1"/>
  <c r="N221" i="24" s="1"/>
  <c r="F212" i="24"/>
  <c r="L212" i="24" s="1"/>
  <c r="M212" i="24" s="1"/>
  <c r="N212" i="24" s="1"/>
  <c r="F216" i="24"/>
  <c r="L216" i="24" s="1"/>
  <c r="M216" i="24" s="1"/>
  <c r="N216" i="24" s="1"/>
  <c r="F203" i="24"/>
  <c r="L203" i="24" s="1"/>
  <c r="F213" i="24"/>
  <c r="L213" i="24" s="1"/>
  <c r="M213" i="24" s="1"/>
  <c r="N213" i="24" s="1"/>
  <c r="F207" i="24"/>
  <c r="L207" i="24" s="1"/>
  <c r="M207" i="24" s="1"/>
  <c r="N207" i="24" s="1"/>
  <c r="F206" i="24"/>
  <c r="L206" i="24" s="1"/>
  <c r="M206" i="24" s="1"/>
  <c r="N206" i="24" s="1"/>
  <c r="F228" i="24"/>
  <c r="L228" i="24" s="1"/>
  <c r="M228" i="24" s="1"/>
  <c r="N228" i="24" s="1"/>
  <c r="F208" i="24"/>
  <c r="L208" i="24" s="1"/>
  <c r="M208" i="24" s="1"/>
  <c r="N208" i="24" s="1"/>
  <c r="M203" i="24" l="1"/>
  <c r="F29" i="24" l="1"/>
  <c r="F194" i="24"/>
  <c r="F195" i="24"/>
  <c r="F196" i="24"/>
  <c r="F197" i="24"/>
  <c r="F198" i="24" s="1"/>
  <c r="N203" i="24"/>
  <c r="G29" i="24" l="1"/>
  <c r="G197" i="24"/>
  <c r="G198" i="24" s="1"/>
  <c r="G194" i="24"/>
  <c r="G195" i="24"/>
  <c r="G196" i="24"/>
  <c r="H195" i="24"/>
  <c r="H196" i="24"/>
  <c r="H194" i="24"/>
  <c r="H197" i="24"/>
  <c r="H198" i="24" s="1"/>
  <c r="H29" i="24"/>
  <c r="I66" i="25" l="1"/>
  <c r="J66" i="25" s="1"/>
  <c r="K66" i="25" s="1"/>
  <c r="L66" i="25" s="1"/>
  <c r="M66" i="25" s="1"/>
  <c r="N66" i="25" s="1"/>
  <c r="O66" i="25" s="1"/>
  <c r="D110" i="30" l="1"/>
  <c r="E108" i="30" l="1"/>
  <c r="E110" i="30" s="1"/>
  <c r="E115" i="30" l="1"/>
  <c r="E116" i="30" l="1"/>
  <c r="E122" i="30" s="1"/>
  <c r="E126" i="30" l="1"/>
  <c r="E125" i="30"/>
  <c r="E124" i="30"/>
  <c r="E127" i="30"/>
  <c r="E123" i="30"/>
  <c r="E154" i="30"/>
  <c r="E128" i="30" l="1"/>
  <c r="E137" i="30" s="1"/>
  <c r="E159" i="30" l="1"/>
  <c r="E160" i="30" s="1"/>
  <c r="E161" i="30" s="1"/>
  <c r="E164" i="30" l="1"/>
  <c r="E166" i="30" s="1"/>
  <c r="E169" i="30" l="1"/>
  <c r="E165" i="30"/>
  <c r="E170" i="30" l="1"/>
  <c r="E172" i="30" s="1"/>
  <c r="E174" i="30" s="1"/>
  <c r="P92" i="25" l="1"/>
  <c r="P91" i="25"/>
  <c r="P90" i="25"/>
  <c r="P89" i="25"/>
  <c r="O92" i="25"/>
  <c r="O91" i="25"/>
  <c r="O90" i="25"/>
  <c r="O89" i="25"/>
  <c r="N92" i="25"/>
  <c r="N91" i="25"/>
  <c r="N90" i="25"/>
  <c r="N89" i="25"/>
  <c r="M92" i="25"/>
  <c r="M91" i="25"/>
  <c r="M90" i="25"/>
  <c r="M89" i="25"/>
  <c r="L92" i="25"/>
  <c r="L91" i="25"/>
  <c r="L90" i="25"/>
  <c r="L89" i="25"/>
  <c r="K92" i="25"/>
  <c r="K91" i="25"/>
  <c r="K90" i="25"/>
  <c r="K89" i="25"/>
  <c r="J92" i="25"/>
  <c r="J91" i="25"/>
  <c r="J90" i="25"/>
  <c r="J89" i="25"/>
  <c r="I92" i="25"/>
  <c r="I91" i="25"/>
  <c r="I90" i="25"/>
  <c r="I89" i="25"/>
  <c r="H92" i="25"/>
  <c r="H91" i="25"/>
  <c r="H90" i="25"/>
  <c r="H89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Flaviana Paim</author>
  </authors>
  <commentList>
    <comment ref="C62" authorId="0" shapeId="0" xr:uid="{A203C839-E19F-4CB2-9DA9-E83239ECE2B4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Caso o contrato seja firmado para 30 meses sugiro alterar fórmula de cálculo para: 
(((1/12)*5%)+((3/30/12*5%))+((3/30/12*5%)))
Vai dar 0,50%. Como trata-se de um custo que será pago linearmente sobre 30 meses, você está considerando a probabilidade de 5%  de alguém ser demitido em cada ano de execução (taxa de rotatividade), sendo que se a demissão ocorrer no 1º ano o empregado receberia 30 d, ocorrendo no segundo receberia 33, e ocorrendo no 3º ano receberia 36 dias. Equivale a considerar 0,42%+ 10% de 0,42%+ 10% de 0,42%. O mesmo que a empresa receberia se fosse contrato continuado de 12 meses com prorrogação.</t>
        </r>
      </text>
    </comment>
    <comment ref="C65" authorId="0" shapeId="0" xr:uid="{7620C645-CE2D-409F-876B-E5F1172DDDC0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Item considerado não renovável. Deve ser avaliado ocorrências para retirada dos  1,94% por ocasião da prorrogação contratual. </t>
        </r>
      </text>
    </comment>
    <comment ref="C82" authorId="0" shapeId="0" xr:uid="{08DA2A4B-7D23-4645-9BEB-50C299377DD4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O custo de substituição nas férias é um custo que só ocorre após 12 meses de contrato.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Flaviana Paim</author>
  </authors>
  <commentList>
    <comment ref="D50" authorId="0" shapeId="0" xr:uid="{E8C3FB31-04CC-482E-A588-9A776BBD13FD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Se a contratação tiver previsão de uso de CV, é recomendado considerar as férias (fixando em edital)  como custo de 12,10%, mesmo percentual que é indicado  para a retenção na conta vinculada pela sistemática da IN 5/17 Seges/MP, para que o valor retido na conta seja exatamente o mesmo da proposta. 
SE não houver esta previsão 0 % pode ser 11,11%.</t>
        </r>
      </text>
    </comment>
    <comment ref="D51" authorId="0" shapeId="0" xr:uid="{11BE983E-FF4E-46FB-B0D7-6BF34C956A34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Para o custo da proposta, estamos considerando o custo real da empresa. 
Segundo Caderno de Logística SEGES  ano 2018 (PÁG 27)  para pagamento em conta Depósito Vinculada, a incidência do Submódulo 2.2 sobre Férias com terço e 13º salário deve ser 7,39% (RAT 1%) , 7,60% (RAT 2%) e 7,82% (RAT 3%). É POSSÍVEL  O  EDITAL DISPOR SOBRE O AJUSTE DO % DE RETENÇÃO MENSAL PARA A CONTA VINCULADA CONFORME  FOR O CUSTO REAL DA EMPRESA. 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<sst xmlns="http://schemas.openxmlformats.org/spreadsheetml/2006/main" count="1301" uniqueCount="633">
  <si>
    <t>C</t>
  </si>
  <si>
    <t>B</t>
  </si>
  <si>
    <t>A</t>
  </si>
  <si>
    <t>D</t>
  </si>
  <si>
    <t>H</t>
  </si>
  <si>
    <t>G</t>
  </si>
  <si>
    <t>F</t>
  </si>
  <si>
    <t>E</t>
  </si>
  <si>
    <t xml:space="preserve">Valor do Piso normativo da Categoria </t>
  </si>
  <si>
    <t xml:space="preserve">Sindicato representativo da categoria profissional </t>
  </si>
  <si>
    <t xml:space="preserve">Quantidade de horas noturnas reduzidas por mês  </t>
  </si>
  <si>
    <t xml:space="preserve">Quantidade de Horas Extras mensal  </t>
  </si>
  <si>
    <t xml:space="preserve">Férias e Adicional de Férias </t>
  </si>
  <si>
    <t xml:space="preserve">Participação do empregado no custo  </t>
  </si>
  <si>
    <t xml:space="preserve">Auxílio-Refeição/Alimentação   </t>
  </si>
  <si>
    <t xml:space="preserve">Valor do Auxílio-Alimentação   </t>
  </si>
  <si>
    <t xml:space="preserve">Assistência Médica e Familiar </t>
  </si>
  <si>
    <t xml:space="preserve">Valor previsto em CCT/ACT  </t>
  </si>
  <si>
    <t xml:space="preserve">Seguro de vida em grupo  </t>
  </si>
  <si>
    <t xml:space="preserve">Auxílio-Funeral    </t>
  </si>
  <si>
    <t xml:space="preserve">Cesta Básica  </t>
  </si>
  <si>
    <t xml:space="preserve">Plano de Benefício Social Familiar </t>
  </si>
  <si>
    <t xml:space="preserve">Incidência do FGTS sobre Aviso Prévio indenizado </t>
  </si>
  <si>
    <t xml:space="preserve">Incidência da Multa e CS s/ FGTS incidente no API </t>
  </si>
  <si>
    <t xml:space="preserve">Aviso prévio trabalhado  </t>
  </si>
  <si>
    <t xml:space="preserve">Incidência dos encargos do submódulo 2.2 sobre item D  </t>
  </si>
  <si>
    <t xml:space="preserve">Multa sobre FGTS e contribuições sociais incidentes </t>
  </si>
  <si>
    <t xml:space="preserve">Substituto na cobertura de férias  </t>
  </si>
  <si>
    <t xml:space="preserve">Substituto na cobertura de licença paternidade </t>
  </si>
  <si>
    <t xml:space="preserve">Substituto na cobertura das ausências legais </t>
  </si>
  <si>
    <t xml:space="preserve">Substituto na cobertura de afastamento maternidade </t>
  </si>
  <si>
    <t xml:space="preserve">Inclusão custo M3 (Provisão para Rescisão) para substitutos  </t>
  </si>
  <si>
    <t>Diurno</t>
  </si>
  <si>
    <t>Código</t>
  </si>
  <si>
    <t>Valor (R$)</t>
  </si>
  <si>
    <t>FAP</t>
  </si>
  <si>
    <t>Unidade</t>
  </si>
  <si>
    <t>COFINS</t>
  </si>
  <si>
    <t>ISSQN</t>
  </si>
  <si>
    <t>40h (5 dias)</t>
  </si>
  <si>
    <t>44h (6 dias)</t>
  </si>
  <si>
    <t>44h (5 dias)</t>
  </si>
  <si>
    <t>12x36 Diurno</t>
  </si>
  <si>
    <t>12x36 Noturno</t>
  </si>
  <si>
    <t>30h (5 dias)</t>
  </si>
  <si>
    <t>36h (6 dias)</t>
  </si>
  <si>
    <t>Noturno</t>
  </si>
  <si>
    <t>RAT</t>
  </si>
  <si>
    <t>Índice de ajuste</t>
  </si>
  <si>
    <t>Considerado</t>
  </si>
  <si>
    <t>INSS</t>
  </si>
  <si>
    <t>SESI OU SESC</t>
  </si>
  <si>
    <t>SENAI OU SENAC</t>
  </si>
  <si>
    <t>INCRA</t>
  </si>
  <si>
    <t>Salário educação</t>
  </si>
  <si>
    <t>FGTS</t>
  </si>
  <si>
    <t>SEBRAE</t>
  </si>
  <si>
    <t>13º salário</t>
  </si>
  <si>
    <t>Lucro Real</t>
  </si>
  <si>
    <t>Lucro Presumido</t>
  </si>
  <si>
    <t>Adicional Noturno</t>
  </si>
  <si>
    <t>Dias Mês</t>
  </si>
  <si>
    <t>Horas Mês</t>
  </si>
  <si>
    <t>Dias Semana</t>
  </si>
  <si>
    <t>Horas Semana</t>
  </si>
  <si>
    <t>Horas noturnas Máximas</t>
  </si>
  <si>
    <t>Regime</t>
  </si>
  <si>
    <t>Tempo de Duração do Contrato:</t>
  </si>
  <si>
    <t>Regime Tributário</t>
  </si>
  <si>
    <t>Data base da categoria</t>
  </si>
  <si>
    <t xml:space="preserve">Registro no MTE </t>
  </si>
  <si>
    <t>Classificação Brasileira de Ocupações (CBO)</t>
  </si>
  <si>
    <t>Incidência no Submódulo 2.2 sobre 13º salário e Férias</t>
  </si>
  <si>
    <t>Gratificação de Função</t>
  </si>
  <si>
    <t>Descanso Semanal Remunerado</t>
  </si>
  <si>
    <t xml:space="preserve">Sobre Horas Extras  </t>
  </si>
  <si>
    <t xml:space="preserve">Sobre Adicional Noturno e Hora Noturna Reduzida </t>
  </si>
  <si>
    <t>Número de horas noturnas por dia</t>
  </si>
  <si>
    <t xml:space="preserve">Auxílio Transporte                                                   </t>
  </si>
  <si>
    <t>Valor da passagem do transporte coletivo</t>
  </si>
  <si>
    <t>Quantidade de dias do mês de recebimento</t>
  </si>
  <si>
    <t>Inclusão benefícios Mensais e Diários</t>
  </si>
  <si>
    <t>Base de incindência</t>
  </si>
  <si>
    <t>Percentual de incidência</t>
  </si>
  <si>
    <t>Incidência dos encargos do submódulo 2.2</t>
  </si>
  <si>
    <t>Artigo 457 e 458 da CLT.</t>
  </si>
  <si>
    <t>Salário Base x 30%</t>
  </si>
  <si>
    <t>Súmula 132 TST. Artigo 193 a 197 da CLT. Artigo 7º, inciso XXIII da CF. NR 16 do MTE.</t>
  </si>
  <si>
    <t>Regras do instrumento coletivo da categoria, se houver. Artigo 189 a 192 da CLT (10%, 20% ou 40%). NR 15 do MTE. Súmula nº. 139 do TST.</t>
  </si>
  <si>
    <t xml:space="preserve">Adicional Noturno </t>
  </si>
  <si>
    <t>Artigo 73 da CLT e artigo 7º, inciso IX da CF. Súmula nº 60 do TST e OJ-SDI1-259 do TST.</t>
  </si>
  <si>
    <t>Art. 7º, VIII, CF/88. Decreto n. 57.155, de 3/11/1965</t>
  </si>
  <si>
    <t xml:space="preserve">Art. 7º, XVII, CF/88; </t>
  </si>
  <si>
    <r>
      <t>Art. 22, Inciso I, da Lei nº 8.212/91.</t>
    </r>
    <r>
      <rPr>
        <b/>
        <sz val="11"/>
        <rFont val="Calibri"/>
        <family val="2"/>
        <scheme val="minor"/>
      </rPr>
      <t xml:space="preserve"> (3) Lei 13.161/2015 - Contribuição Previdenciária sobre a Receita Bruta (CPRB)</t>
    </r>
  </si>
  <si>
    <t>Anexo II da IN RFB n. 971/09; art. 30 da Lei n° 8.036/90; art. 1°da Lei n° 8.154/90; art. 240 da Constituição Federal.</t>
  </si>
  <si>
    <t>Anexo II da IN RFB n. 971/09; Decreto n.º 2.318/86</t>
  </si>
  <si>
    <t>Anexo II da IN RFB n. 971/09; Lei n.º 7.787/89; DL n.º 1.146/70; Lei Complementar nº 11/71.</t>
  </si>
  <si>
    <t>Anexo II da IN RFB n. 971/09; art. 3°, inciso I do Decreto n° 87.043/1982; art. 15 – Lei nº 9.424/96; art. 1º § 1º - Decreto Nº 6.003/2006; art. 212 § 5º da Constituição Federal; Súmula Nº 732 do STF.</t>
  </si>
  <si>
    <t>Anexo V do Regulamento da Previdência Social – RPS (Decreto n. 3.048/1999) e regras de enquadramento dispostas na Instrução Normativa RFB n. 971/2009 e/ou legislação superveniente. Súmula 351 do STJ.</t>
  </si>
  <si>
    <t>Anexo II da IN RFB n. 971/09. Art. 8º, Lei n.º 8.029/90 e Lei n.º 8154/90</t>
  </si>
  <si>
    <t>Artigo 4º, § único, da Lei nº 7.418/85 e art. 9º do Decreto nº 95.247/87.</t>
  </si>
  <si>
    <t>Artigo 458, §§ 2º e 3º, da CLT, Lei nº 6.321/76, Decreto nº 5/91 e CCT.</t>
  </si>
  <si>
    <t>Artigo 458, inciso IV da CLT e CCT</t>
  </si>
  <si>
    <t>Art. 7º, XXI, CF/88. Art. 477, 487 e 491 da CLT. Lei n. 12.506/2011.</t>
  </si>
  <si>
    <t>Súmula 305 TST.</t>
  </si>
  <si>
    <t>Art. 18 da Lei 8.036/90. Art. 12 da Lei 13.932/2019.</t>
  </si>
  <si>
    <t xml:space="preserve">Art. 7º, XXI, CF/88, 477,487 e 491 CLT. Acórdãos n. 1904/2007-TCU-Plenário e n. 3006/2010-TCU-Plenário </t>
  </si>
  <si>
    <t>((0,3680 x 0,0198) x 100) ≅  0,73%</t>
  </si>
  <si>
    <t xml:space="preserve">Acórdãos n. 1904/2007-TCU-Plenário e n. 3006/2010-TCU-Plenário </t>
  </si>
  <si>
    <t xml:space="preserve">Art. 12 da Lei 13.932/2019. Acórdãos n. 1904/2007-TCU-Plenário e n. 3006/2010-TCU-Plenário </t>
  </si>
  <si>
    <t>Art. 129 e 130 CLT.</t>
  </si>
  <si>
    <t>Art.131 , inciso III, da CLT. Art. 476 da CLT, art. 6º, §1º, alínea "f", da Lei n. 605, de 1949, e  art. 12, alínea "f", do Decreto n. 27.048, de 1949.</t>
  </si>
  <si>
    <t>Art. 7º, inciso XIX da CF. §1º do artigo 10 do ADCT. Lei n. 13.527/2016</t>
  </si>
  <si>
    <t>Art. 82 e 473 da CLT</t>
  </si>
  <si>
    <t>Art. 27 do Dec. 89312/84, Art. 131 da CLT e MP. 664/2014</t>
  </si>
  <si>
    <t>Art. 7º inc. XVIII, CF, Lei 8.213/91, art. 72 e Lei 11770/2008. Lei n. 13.527/2016.</t>
  </si>
  <si>
    <t>Intervalo para repouso ou alimentação</t>
  </si>
  <si>
    <t>Se não houver previsão de jantista/almocista e, assim, o empregado não usufruir de seu intervalo intrajornada em razão de trabalhar em período destinado a repouso e alimentação, o valor a ser pago é da hora trabalhada acrescida de 50%, considerada a natureza indenizatória da parcela.</t>
  </si>
  <si>
    <t>Rendição no Intervalo Intrajornada</t>
  </si>
  <si>
    <t>Esta rubrica somente será calculada se houver reposição por um substituto durante a ausência do empregado, no período de intervalo para repouso/alimentação. Para o cálculo dessa forma, o valor aportado será o correspondente ao período trabalhado no intervalo, com as incidências legais, por se tratar de salário pago ao substituto</t>
  </si>
  <si>
    <t>Regras do instrumento coletivo da categoria, se houver (conforme incs. III e VIII do art. 611-A da CLT, o instrumento coletivo de trabalho tem prevalência sobre a lei). Artigo 71 da CLT. Lei 8.121/1991.</t>
  </si>
  <si>
    <t>Incidência</t>
  </si>
  <si>
    <t>Valor a Deduzir</t>
  </si>
  <si>
    <t>PIS/PASEP</t>
  </si>
  <si>
    <t>Quantidade de passagens por dia</t>
  </si>
  <si>
    <t>Participação do empregado no custo</t>
  </si>
  <si>
    <t>20h (5 dias)</t>
  </si>
  <si>
    <t>56h (7 dias)</t>
  </si>
  <si>
    <t>(Salário base+adicionais previstos em lei ou CCT, se houver) ÷ total nº horas trabalhadas) x 1,5 x quantidade de dias trabalhados</t>
  </si>
  <si>
    <t xml:space="preserve">((Salário base+adicionais previstos em lei ou CCT, se houver)+ Submódulo 2.2 + submódulo 2.3 + Uniformes e EPI) x quantidade de dias trabalhados </t>
  </si>
  <si>
    <t>I</t>
  </si>
  <si>
    <t>Outros (especificar)</t>
  </si>
  <si>
    <t>TOTAL MÓDULO 2</t>
  </si>
  <si>
    <t>TOTAL MÓDULO 3</t>
  </si>
  <si>
    <t>TOTAL SUBMÓDULO 2.3</t>
  </si>
  <si>
    <t>TOTAL SUBMÓDULO 2.2</t>
  </si>
  <si>
    <t>TOTAL SUBMÓDULO 2.1</t>
  </si>
  <si>
    <t>TOTAL SUBMÓDULO 4.1</t>
  </si>
  <si>
    <t>TOTAL SUBMÓDULO 4.2</t>
  </si>
  <si>
    <t>TOTAL MÓDULO 4</t>
  </si>
  <si>
    <t xml:space="preserve">Quantidade de Postos </t>
  </si>
  <si>
    <t>SINDASSEIO</t>
  </si>
  <si>
    <t>MÓDULO 2 - ENCARGOS E BENEFÍCIOS ANUAIS, MENSAIS E DIÁRIOS</t>
  </si>
  <si>
    <t>SUBMÓDULO 2.1 - 13º Salário, Férias e Adicional de Férias</t>
  </si>
  <si>
    <t>SUBMÓDULO 2.3 - Encargos e Benefícios Anuais, Mensais e Diários</t>
  </si>
  <si>
    <t>MÓDULO 3 - PROVISÃO PARA RESCISÃO</t>
  </si>
  <si>
    <t>MÓDULO 4 - CUSTO DE REPOSIÇÃO DO PROFISSIONAL AUSENTE</t>
  </si>
  <si>
    <t>SUBMÓDULO 4.2- Intervalo intrajornada</t>
  </si>
  <si>
    <t>Faixa 6</t>
  </si>
  <si>
    <t>Faixa 5</t>
  </si>
  <si>
    <t>Faixa 4</t>
  </si>
  <si>
    <t>Faixa 3</t>
  </si>
  <si>
    <t>Faixa 2</t>
  </si>
  <si>
    <t>Adicional de Troca de Uniforme</t>
  </si>
  <si>
    <t>Sobre Adicional de Troca de Uniforme</t>
  </si>
  <si>
    <t>Adicional de Hora Noturna Reduzida</t>
  </si>
  <si>
    <t>J</t>
  </si>
  <si>
    <t>Número de dias laborados a noite</t>
  </si>
  <si>
    <t>FUNDAMENTO</t>
  </si>
  <si>
    <t xml:space="preserve">Salário Base Mensal </t>
  </si>
  <si>
    <t xml:space="preserve">Adicional Periculosidade </t>
  </si>
  <si>
    <t>O percentual definido pelo art. 193 da CLT, deve ser calculados sobre salário base  sem os acréscimos resultantes de gratificações, prêmios ou participações nos lucros da empresa, com exceção à categoria dos eletricitários, em que o cálculo deverá ser feito sobre a totalidade das parcelas de natureza salarial.  A caracterização e a classificação da periculosidade far-se-ão por meio de perícia a cargo de Médico do Trabalho ou Engenheiro do Trabalho registrados no Ministério do Trabalho. A Norma Regulamentadora nº 16 estabelece em seus anexos as atividades e as operações perigosas que acarretam ao recebimento do adicional de periculosidade pelo empregado. As Leis Lei nºs 12.740/2012 e 12.997/2014 estenderam o adicional de periculosidade, respectivamente, às atividades profissionais de segurança pessoal ou patrimonial e trabalhador em motocicleta.</t>
  </si>
  <si>
    <t xml:space="preserve">Adicional Insalubridade </t>
  </si>
  <si>
    <r>
      <t xml:space="preserve">Salário </t>
    </r>
    <r>
      <rPr>
        <b/>
        <sz val="11"/>
        <rFont val="Calibri"/>
        <family val="2"/>
        <scheme val="minor"/>
      </rPr>
      <t xml:space="preserve">Mínimo ou Base estipulado em instrumento coletivo </t>
    </r>
    <r>
      <rPr>
        <sz val="11"/>
        <rFont val="Calibri"/>
        <family val="2"/>
        <scheme val="minor"/>
      </rPr>
      <t xml:space="preserve"> x (10%, 20% ou 40%)</t>
    </r>
  </si>
  <si>
    <t xml:space="preserve"> Os percentuais definidos pelo art. 192 da CLT, segundo as classificações nos graus máximo, médio e mínimo, devem ser calculados com base no salário mínimo, salvo critério mais vantajoso estabelecido em lei ou em instrumento coletivo de trabalho (Súmula Vinculante n. 4). O direito ao recebimento do adicional somente pode ser reconhecido mediante laudo pericial que aponte estar a atividade insalubre prevista na relação oficial elaborada pelo Ministério do Trabalho, tal como definido pela NR-15 da Portaria n. 3.214 de 1978. </t>
  </si>
  <si>
    <t>(Salário base + adicionais periculosidade/insalubridade) ÷ total de horas mensais (conforme jornada de trabalho da categoria) x 20% x qtde. de horas noturnas x qtde de dias laborados a noite).</t>
  </si>
  <si>
    <t>Qtde. de horas noturnas x qtde de dias laborados a noite x 0,142857 x (Salário base + adicionais periculosidade/insalubridade) ÷ total de horas mensais x 120%</t>
  </si>
  <si>
    <t>Horas Extras (com adicionais)</t>
  </si>
  <si>
    <t>Artigos 1º e 6º Lei nº 605/1949</t>
  </si>
  <si>
    <t>Gratificação de Natal, instituída pela Lei nº 4.090, de 13 de julho de 1962. O percentual dessa rubrica pode ser obtido pelo cálculo: ((1/12) x 100) = 8,33%.</t>
  </si>
  <si>
    <t>A Constituição Federal, em seu art. 7º, inciso XVII, prevê que as férias sejam pagas com adicional de, pelo menos, 1/3 (um terço) da remuneração do mês. Assim, a provisão para atender as despesas relativas as férias e adicional de férias corresponde a: ((1/12) x 100) + ((1/3) x (1/12) x 100) ≅ 11,11%</t>
  </si>
  <si>
    <t>SUBMÓDULO  2.2 - Encargos Previdenciários e FGTS e Outras Contribuições</t>
  </si>
  <si>
    <t>Art. 15, Lei nº 8.036/90 e Art. 7º, III</t>
  </si>
  <si>
    <t xml:space="preserve">(Valor do Auxílio-Alimentação  x Quantidade de dias do mês de recebimento de auxílio-alimentação) - (Valor do Auxílio-Alimentação  x Quantidade de dias do mês de recebimento de auxílio-alimentação x Participação do empregado no custo ) </t>
  </si>
  <si>
    <t>Valor previsto em CCT/ACT/TR</t>
  </si>
  <si>
    <t xml:space="preserve">(Valor da passagem  x Quantidade de passagens por dia por empregado x Quantidade de dias trabalhados) - (Participação do empregado no custo x Salário base ) </t>
  </si>
  <si>
    <t>(Valor previsto em CCT/ACT x Participação do empregado no custo)</t>
  </si>
  <si>
    <t xml:space="preserve"> Deve ser observado o instrumento coletivo para a fixação do percentual de desconto do empregado.</t>
  </si>
  <si>
    <t>Trata-se de valor devido ao empregado no caso de o empregador rescindir o contrato sem justo motivo e sem lhe conceder aviso prévio, conforme disposto no § 1º do art. 487 da CLT. De acordo com levantamento efetuado em diversos contratos, cerca de 5% do pessoal é demitido pelo empregador, antes do término do contrato de trabalho. Cálculo ((1/12)x 0,05) x 100 ≅ 0,42%.</t>
  </si>
  <si>
    <t>Considera-se que será pago ao final do contrato aviso prévio a 100% dos empregados alocados e que 2% do pessoal é demitido pelo empregador antes do final do contrato (acórdão TCU 6.777/2099 - 2ª Câmara). Assim sendo, há redução de 7 dias ou de 2h por dia {[(7/30)/12]* 0,02} + [(7/30)/12] ≅ 1,98 % para 30 dias de aviso prévio no primeiro ano. (7 dias custo do APT ÷ 30 Dias do mês÷ 12 meses) x indicador  demissões antes término contrato(2%) + (7 dias custo do APT ÷ 30 Dias do mês÷ 12 meses) x indicador  demissões antes término contrato(2%)</t>
  </si>
  <si>
    <t>O custo do aviso prévio trabalhado é acrescido da multa do FGTS (40%) que incide sobre a alíquota do FGTS (8%) aplicada sobre o custo de referência para o aviso trabalhado.
 O art. 12 da Lei n. 13.932/2019 extiguiu a cobraça da contribuição de 10% devida pelos empregadores em caso de despedida sem justa causa (art. 1º da Lei Complementar 110/2001). Sendo assim, o adicional que era previsto nos itens "C" e "F" com o título "Multa do FGTS e contribuição social sobre Aviso Prévio [...]" passou a ser denominado somente de "Multa do FGTS sobre Aviso Prévio [..]"</t>
  </si>
  <si>
    <t>(0,08 x 0,0042)  ≅ 0,03%</t>
  </si>
  <si>
    <t xml:space="preserve"> (A+B.+C+D+E+F) x submódulo 2.2</t>
  </si>
  <si>
    <t>(((7÷30)÷12)X 0,02) + ((7÷30)÷12) ≅ 1,98 %</t>
  </si>
  <si>
    <t>Total Remuneração (módulo 1) X 0,04</t>
  </si>
  <si>
    <t>((30÷30)÷12)X0,05 ≅ 0,42%</t>
  </si>
  <si>
    <t>((1÷12) x 100) ≅ 8,33%</t>
  </si>
  <si>
    <t>((1÷12) x 100) + ((1÷3) x (1÷12) x 100) ≅ 11,11%</t>
  </si>
  <si>
    <t>((1÷12) x 100)  + ((1÷12) x 100) + ((1÷3) x (1÷12) x 100) x Submódulo 2.2</t>
  </si>
  <si>
    <t>(8,33÷12)+(8,33÷12)+(1÷3x(8,33÷12)) ≅ 1,62%</t>
  </si>
  <si>
    <t>((5÷30) ÷12) x 100) ≅ 1,39%</t>
  </si>
  <si>
    <t>(((5÷30) ÷12) x 0,015 x 100) ≅ 0,02%</t>
  </si>
  <si>
    <t>(((2,96÷30) ÷12) x 100) ≅ 0,82%</t>
  </si>
  <si>
    <t>(((15÷30) ÷12) x 0,0078 x 100) ≅ 0,03%</t>
  </si>
  <si>
    <t>((1÷12)+((1÷3)x(1÷12)))x(4÷12)x0,01854033 ≅ 0,07%</t>
  </si>
  <si>
    <t xml:space="preserve">Submódulo 4.1 - Substituto nas Ausências Legais - Base de cálculo para o custo do profissional ausente (substituto): BCCPA = (Rem + 13º sal + Férias + 1/3)x Item Reposição . Conforme item 89 do Relatório do Acórdão TCU nº 1.753/2008 do Plenário e orientações SEGES/MP </t>
  </si>
  <si>
    <t xml:space="preserve">A jornada noturna é compreendida entre 22h da noite e 05h da manhã seguinte (considerando que a hora noturna corresponde a 52,5min) , com remuneração adicional de 20%, de acordo com  o Art.73 da CLT. </t>
  </si>
  <si>
    <t xml:space="preserve"> Deve ser observado o instrumento coletivo.</t>
  </si>
  <si>
    <t>Esse item corresponde ao valor da multa do FGTS (40%) que incide sobre o saldo dos depósitos efetuados na conta vinculada ao FGTS do trabalhador.  Logo o pagamento da multa para os valores depositados relativos a salários, férias e 13º salário corresponde a:((0,08 x 0,0042) x 100) x 0,40 ≅ 0,0134</t>
  </si>
  <si>
    <t>Outras remunerações  (especificar)</t>
  </si>
  <si>
    <t>Os tributos (ISS, COFINS e PIS) foram definidos utilizando o regime de tributação de Lucro Presumido A licitante deve elaborar sua proposta e, por conseguinte, sua planilha com base no regime de tributação ao qual estará submetida durante a execução do contrato.</t>
  </si>
  <si>
    <t>Considerando os estudos realizados, o presente modelo utiliza o percentual máximo de 10,00% para margem de lucro. NOTA TÉCNICA Nº 1/2007 – SCI, da Secretaria de Controle Interno do Supremo Tribunal Federal.</t>
  </si>
  <si>
    <t xml:space="preserve">Considerando os estudos realizados, o presente modelo utiliza o percentual máximo de 5,00% para custos indiretos. NOTA TÉCNICA Nº 1/2007 – SCI, da Secretaria de Controle Interno do Supremo Tribunal Federal </t>
  </si>
  <si>
    <t>MÓDULO 1: COMPOSIÇÃO DA REMUNERAÇÃO</t>
  </si>
  <si>
    <t>SUBMÓDULO 4.1 - Substituto nas Ausências Legais
 BCCPA: Base de cálculo para o custo do profissional ausente</t>
  </si>
  <si>
    <t>DADOS REFERENTES À CONTRATAÇÃO</t>
  </si>
  <si>
    <t>Objeto:</t>
  </si>
  <si>
    <t>Processo SEI nº:</t>
  </si>
  <si>
    <t xml:space="preserve">Pregão Eletrônico nº: </t>
  </si>
  <si>
    <t>Adicional de Periculosidade</t>
  </si>
  <si>
    <t>Adicional de Insalubridade</t>
  </si>
  <si>
    <t xml:space="preserve">Substituto na cobertura das ausências por doença </t>
  </si>
  <si>
    <t xml:space="preserve">Substituto na cobertura nas ausências por acidente de trabalho </t>
  </si>
  <si>
    <t>Salário-Base</t>
  </si>
  <si>
    <t>Dias na Semana</t>
  </si>
  <si>
    <t>Dias no Ano</t>
  </si>
  <si>
    <t>Dias no Mês</t>
  </si>
  <si>
    <t xml:space="preserve">Meses no Ano </t>
  </si>
  <si>
    <t>Hora Normal (em minutos)</t>
  </si>
  <si>
    <t>Hora Noturna (em minutos)</t>
  </si>
  <si>
    <t>Faturamento máximo</t>
  </si>
  <si>
    <t xml:space="preserve">Percentual da faixa </t>
  </si>
  <si>
    <t>Dados Estatísticos</t>
  </si>
  <si>
    <t>Funcionários demitidos sem justa causa / Total de desligamentos (em %)</t>
  </si>
  <si>
    <t>Multa do FGTS (em %)</t>
  </si>
  <si>
    <t>Empregados que recebem aviso prévio trabalhado durante o contrato (em %)</t>
  </si>
  <si>
    <t>Empregados que recebem aviso prévio trabalhadono final  do contrato (em %)</t>
  </si>
  <si>
    <t>Dias APT pagos</t>
  </si>
  <si>
    <t>Dias de Ausências por Doença</t>
  </si>
  <si>
    <t>Dias de Licença-Paternidade</t>
  </si>
  <si>
    <t>Trabalhadores com direito a  Licença-Paternidade (%)</t>
  </si>
  <si>
    <t>Dias de Ausências Legais</t>
  </si>
  <si>
    <t>Empregados afastados por acidente de trabalho (em %)</t>
  </si>
  <si>
    <t>Dias pagos pela empresa em acidentes de trabalho</t>
  </si>
  <si>
    <t>MÓDULO 6 - CUSTOS INDIRETOS, LUCRO E TRIBUTOS</t>
  </si>
  <si>
    <t>TOTAL MÓDULO 5</t>
  </si>
  <si>
    <t>TOTAL MÓDULO 6</t>
  </si>
  <si>
    <t>Aviso prévio indenizado</t>
  </si>
  <si>
    <t xml:space="preserve">SUBMÓDULO 2.2- Encargos Previdenciários (GPS) e FGTS </t>
  </si>
  <si>
    <t>Material Individual e Uniformes</t>
  </si>
  <si>
    <t>Material Coletivo e Equipamentos</t>
  </si>
  <si>
    <t>MÓDULO 6 - CUSTOS INDIRETOS</t>
  </si>
  <si>
    <t>Custos administrativos</t>
  </si>
  <si>
    <t>Lucros</t>
  </si>
  <si>
    <t>K</t>
  </si>
  <si>
    <t>SUBMÓDULO 6.1 - Custos administrativos e lucros</t>
  </si>
  <si>
    <t>TOTAL SUBMÓDULO 6.1</t>
  </si>
  <si>
    <t>TOTAL SUBMÓDULO 6.2</t>
  </si>
  <si>
    <t>SECRETARIA DE PLANEJAMENTO E ASSUNTOS ESTRATÉGICOS</t>
  </si>
  <si>
    <t>SECRETARIA DE ADMINISTRAÇÃO E PATRIMÔNIO</t>
  </si>
  <si>
    <t>SECRETARIA DA TRANSPARÊNCIA E CONTROLADORIA</t>
  </si>
  <si>
    <t>SECRETARIA DE GOVERNANÇA LOCAL E COORDENAÇÃO POLÍTICA</t>
  </si>
  <si>
    <t>SECRETARIA DA FAZENDA</t>
  </si>
  <si>
    <t>SECRETARIA DE PARCERIAS</t>
  </si>
  <si>
    <t>PROCURADORIA-GERAL DO MUNICÍPIO</t>
  </si>
  <si>
    <t>SECRETARIA DE SERVIÇOS URBANOS</t>
  </si>
  <si>
    <t>SECRETARIA DE OBRAS E INFRAESTRUTURA</t>
  </si>
  <si>
    <t>SECRETARIA DE MOBILIDADE URBANA</t>
  </si>
  <si>
    <t>SECRETARIA DE DESENVOLVIMENTO ECONÔMICO E TURISMO</t>
  </si>
  <si>
    <t>SECRETARIA DE MEIO AMBIENTE, URBANISMO E SUSTENTABILIDADE</t>
  </si>
  <si>
    <t>SECRETARIA DA CULTURA</t>
  </si>
  <si>
    <t>SECRETARIA DE SAÚDE</t>
  </si>
  <si>
    <t>SECRETARIA DE SEGURANÇA</t>
  </si>
  <si>
    <t>SECRETARIA DE EDUCAÇÃO</t>
  </si>
  <si>
    <t>SECRETARIA DE DESENVOLVIMENTO SOCIAL</t>
  </si>
  <si>
    <t>SECRETARIA DE ESPORTE, LAZER E JUVENTUDE</t>
  </si>
  <si>
    <t>SECRETARIA DE HABITAÇÃO E REGULARIZAÇÃO FUNDIÁRIA</t>
  </si>
  <si>
    <t>SECRETARIA EXTRAORDINÁRIA DE ENFRENTAMENTO AO CORONAVÍRUS</t>
  </si>
  <si>
    <t>SECRETARIA EXTRAORDINÁRIA DOS 250 ANOS</t>
  </si>
  <si>
    <t>CARRIS</t>
  </si>
  <si>
    <t>DMAE</t>
  </si>
  <si>
    <t>DEMHAB</t>
  </si>
  <si>
    <t>DMLU</t>
  </si>
  <si>
    <t>DEFESA CIVIL</t>
  </si>
  <si>
    <t>EPTC</t>
  </si>
  <si>
    <t>FASC</t>
  </si>
  <si>
    <t>PREVIMPA</t>
  </si>
  <si>
    <t>PROCEMPA</t>
  </si>
  <si>
    <t>PROCON</t>
  </si>
  <si>
    <t>Órgão Demandante</t>
  </si>
  <si>
    <t>nome horas semanais</t>
  </si>
  <si>
    <t>Local de Trabalho</t>
  </si>
  <si>
    <t>Responsável - Matrícula</t>
  </si>
  <si>
    <t>Porteiro</t>
  </si>
  <si>
    <t>POSTO</t>
  </si>
  <si>
    <t>CBO</t>
  </si>
  <si>
    <t>SINDICATO</t>
  </si>
  <si>
    <t>REGIME MENSAL CONVENÇÃO</t>
  </si>
  <si>
    <t>VIGÊNCA CCT</t>
  </si>
  <si>
    <t>REGISTRO M.T.E.</t>
  </si>
  <si>
    <t>AUXÍLIO ALIMENTAÇÃO (DIA)</t>
  </si>
  <si>
    <t>AUXÍLIO LANCHE</t>
  </si>
  <si>
    <t>Auxiliar de Almoxarifado</t>
  </si>
  <si>
    <t>Cozinheiro</t>
  </si>
  <si>
    <t>Auxiliar de Cozinha</t>
  </si>
  <si>
    <t>Receita Bruta</t>
  </si>
  <si>
    <t>Pgto do Contrato:</t>
  </si>
  <si>
    <t>DATA BASE</t>
  </si>
  <si>
    <t>24/7</t>
  </si>
  <si>
    <t>Funcionários por posto</t>
  </si>
  <si>
    <t>42h (7 dias)</t>
  </si>
  <si>
    <t>Função do Posto</t>
  </si>
  <si>
    <t>L</t>
  </si>
  <si>
    <t>Valor do benefício</t>
  </si>
  <si>
    <t>Participação do empregado no custo (%)</t>
  </si>
  <si>
    <t>Mês</t>
  </si>
  <si>
    <t>Turno</t>
  </si>
  <si>
    <t>Quantidade de vales recebidos por funcionário</t>
  </si>
  <si>
    <t>Forma de substituição intrajornada</t>
  </si>
  <si>
    <t>ACÓRDÃO 1753/2008 - PLENÁRIO - Caso o contrato preveja substituição do empregado em férias, para que o posto não fique descoberto a empresa deverá repor o profissional ausente por meio de profissional subtituto ao qual deverá retribuir com a mesma remuneração do titular. A estimativa do percentual dessa rubrica a ser aplicado sobre a remuneração mensal do titular pode ser obtido pelo cálculo: (8,33/12)+(8,33/12)+(1/3x(8,33/12)) ≅ 1,62%
Para fins de cálculo a base a ser utilizada é o total da remuneração para que não haja dupla incidência de férias. adicional de férias e décimo-terceiro.</t>
  </si>
  <si>
    <t>ACÓRDÃO 6771/2009 - PRIMEIRA CÂMARA -  Estimativa de 5 (cinco) dias de licença por ano.</t>
  </si>
  <si>
    <t>ACÓRDÃO 6771/2009 - PRIMEIRA CÂMARA -  Estimativa de 1,5% (um inteiro e cinco décimos por cento) dos empregados usufruindo 5 (cinco) dias da licença por ano.</t>
  </si>
  <si>
    <t xml:space="preserve">ACÓRDÃO 1753/2008 - PLENÁRIO - Estimativa de 2,96 ausências por ano. </t>
  </si>
  <si>
    <t>ACÓRDÃO 6771/2009 - PRIMEIRA CÂMARA - Estimativa de 1 (uma) licença de 30 (trinta) dias por ano para 0,78% (setenta e oito décimos por cento) dos empregados.</t>
  </si>
  <si>
    <t>Salário mensal definido em acordo, dissídio ou convenção coletiva de trabalho no momento da publicação do edital; quando houver necessidade de afastar o risco de selecionar colaboradores com capacitação inferior à necessária para a execução dos serviços, por meio de pesquisas de mercado, de dados obtidos junto a associações e sindicatos de cada categoria profissional e de informações divulgadas por outros órgãos públicos que tenham recentemente contratado o mesmo tipo de serviço. De acordo com o TCU, a fixação de remuneração mínima no edital somente é cabível, com restrições,  nos casos de terceirização de mão de obra com alocação de postos de trabalho. Importante ainda que, como a planilha de custos é baseada em empregados mensalistas, consideram-se já remunerados os dias de repouso semanal no salário mensal nos termos do § 2º do art. 7º da Lei 605/1949.</t>
  </si>
  <si>
    <t>Adicional Troca Uniformes</t>
  </si>
  <si>
    <t>% Incidência = 50%</t>
  </si>
  <si>
    <t>Motorista Operador Toco</t>
  </si>
  <si>
    <t>Motorista Municipal Toco</t>
  </si>
  <si>
    <t>Motorista Van</t>
  </si>
  <si>
    <t>Motorista Veículos Leves</t>
  </si>
  <si>
    <t>SINDIELV</t>
  </si>
  <si>
    <t>Seguro de Vida</t>
  </si>
  <si>
    <t>Periculosidade Adic. 30%</t>
  </si>
  <si>
    <t>Vigilante</t>
  </si>
  <si>
    <t>SINDIVIGILANTES</t>
  </si>
  <si>
    <t>Plano Benefício Familiar</t>
  </si>
  <si>
    <t>Varredor - Limpeza Urbana</t>
  </si>
  <si>
    <t>Recepcionista</t>
  </si>
  <si>
    <t>Insalubridade sobre Piso</t>
  </si>
  <si>
    <t>Aux. Limpeza, Serv. Gerais</t>
  </si>
  <si>
    <t>Copeiro</t>
  </si>
  <si>
    <t>Coletor, lixeiro</t>
  </si>
  <si>
    <t>Auxiliar de Manutenção Predial</t>
  </si>
  <si>
    <t>Auxiliar de Escritório</t>
  </si>
  <si>
    <t>Outros</t>
  </si>
  <si>
    <t>TOTAL MÓDULO 1</t>
  </si>
  <si>
    <t>Regime da convenção coletiva (mensal)</t>
  </si>
  <si>
    <t>Regime de Trabalho (semanal)</t>
  </si>
  <si>
    <t>Limpador Alpinista</t>
  </si>
  <si>
    <t>Operador de Rádio Chamada</t>
  </si>
  <si>
    <t>Telefonista terceirizada 180hs </t>
  </si>
  <si>
    <t>PISO NORMATIVO</t>
  </si>
  <si>
    <t>SUBMÓDULO 6.2 - Tributos</t>
  </si>
  <si>
    <t>RS000044/2023</t>
  </si>
  <si>
    <t>RS001024/2023</t>
  </si>
  <si>
    <t>RS003831/2021</t>
  </si>
  <si>
    <t>Intervalo Intrajornada</t>
  </si>
  <si>
    <t>OBSERVAÇÕES</t>
  </si>
  <si>
    <t>Simples</t>
  </si>
  <si>
    <t>PROVISÃO PARA RESCISÃO</t>
  </si>
  <si>
    <t>MEMÓRIA DE CÁLCULO</t>
  </si>
  <si>
    <t>Salário Mínimo</t>
  </si>
  <si>
    <t>Salário Base</t>
  </si>
  <si>
    <t>Custo mensal</t>
  </si>
  <si>
    <t>Sim</t>
  </si>
  <si>
    <t>Participação do empregado no custo Vale transporte</t>
  </si>
  <si>
    <t>Participação do empregado no custo Vale refeição</t>
  </si>
  <si>
    <t>MÓDULO 5 - UNIFORMES, MATERIAIS, EQUIPAMENTOS E VEÍCULOS</t>
  </si>
  <si>
    <t>SUBMÓDULO 5.1 - Uniformes, materiais e equipamentos</t>
  </si>
  <si>
    <t>TOTAL SUBMÓDULO 5.1</t>
  </si>
  <si>
    <t>SUBMÓDULO 5.2 - Veículos</t>
  </si>
  <si>
    <t>Manutenção</t>
  </si>
  <si>
    <t>Custos obrigatórios mensais</t>
  </si>
  <si>
    <t>Remuneração de capital e depreciação mensal</t>
  </si>
  <si>
    <t>TOTAL SUBMÓDULO 5.2</t>
  </si>
  <si>
    <t>A.1</t>
  </si>
  <si>
    <t>A.2</t>
  </si>
  <si>
    <t>A.3</t>
  </si>
  <si>
    <t>A.4</t>
  </si>
  <si>
    <t>A.5</t>
  </si>
  <si>
    <t>B.1</t>
  </si>
  <si>
    <t>B.2</t>
  </si>
  <si>
    <t>B.3</t>
  </si>
  <si>
    <t>B.4</t>
  </si>
  <si>
    <t>B.5</t>
  </si>
  <si>
    <t>C.1</t>
  </si>
  <si>
    <t>C.2</t>
  </si>
  <si>
    <t>SUBMÓDULO 4.2 - Intervalo intrajornada</t>
  </si>
  <si>
    <t/>
  </si>
  <si>
    <t>Item</t>
  </si>
  <si>
    <t>Especificação do Objeto</t>
  </si>
  <si>
    <t>Validade</t>
  </si>
  <si>
    <t>Valor Unit. (R$)</t>
  </si>
  <si>
    <t>Observações</t>
  </si>
  <si>
    <t>Álcool em gel 70% (500ml)</t>
  </si>
  <si>
    <t>FR</t>
  </si>
  <si>
    <t>Apito com cordão</t>
  </si>
  <si>
    <t xml:space="preserve">EPP -  - </t>
  </si>
  <si>
    <t>PC</t>
  </si>
  <si>
    <t>Avental de cintura com peitinho em napa reforcada</t>
  </si>
  <si>
    <t>Avental de cintura com peitinho em tergal</t>
  </si>
  <si>
    <t>Avental descartável impermeável manga longa</t>
  </si>
  <si>
    <t xml:space="preserve">Ata RP 95/2022 - 22.0.000030570-0 - </t>
  </si>
  <si>
    <t>Avental descartável manga longa</t>
  </si>
  <si>
    <t>Avental em raspa de couro</t>
  </si>
  <si>
    <t xml:space="preserve">Avental impermeavel em pvc </t>
  </si>
  <si>
    <t>Bermuda</t>
  </si>
  <si>
    <t>Blazer em microfibra</t>
  </si>
  <si>
    <t>Blusa/Sueter decote V</t>
  </si>
  <si>
    <t xml:space="preserve">Blusão em moletom </t>
  </si>
  <si>
    <t>Boné</t>
  </si>
  <si>
    <t>Bota de segurança em PVC, cano ¾ e solado antiderrapante</t>
  </si>
  <si>
    <t>PR</t>
  </si>
  <si>
    <t>Bota para motociclista</t>
  </si>
  <si>
    <t xml:space="preserve">Botina de segurança em vaqueta hidrofugada </t>
  </si>
  <si>
    <t>Calça em algodão</t>
  </si>
  <si>
    <t>Calça Jeans</t>
  </si>
  <si>
    <t xml:space="preserve">Calça operacional em brim com elástico e cordão </t>
  </si>
  <si>
    <t xml:space="preserve">Calça social em microfibra </t>
  </si>
  <si>
    <t>Camisa social manga curta em algodão</t>
  </si>
  <si>
    <t>Camisa social manga longa em algodão</t>
  </si>
  <si>
    <t xml:space="preserve">Camiseta manga curta em algodão </t>
  </si>
  <si>
    <t xml:space="preserve">Camiseta manga longa em algodão </t>
  </si>
  <si>
    <t>Capa de chuva manga longa com capuz</t>
  </si>
  <si>
    <t xml:space="preserve">Ata RP 270/2022 - 22.0.000066077-2 - </t>
  </si>
  <si>
    <t>Capa de chuva para motociclista (conj. calça e jaqueta)</t>
  </si>
  <si>
    <t>CJ</t>
  </si>
  <si>
    <t>Capacete de segurança</t>
  </si>
  <si>
    <t>Capacete para motociclista</t>
  </si>
  <si>
    <t>Cinto de nylon</t>
  </si>
  <si>
    <t>Cinto tático </t>
  </si>
  <si>
    <t xml:space="preserve">Ata RP 440/2022 - 22.0.000094613-7 - </t>
  </si>
  <si>
    <t>Colete balístico</t>
  </si>
  <si>
    <t>Colete social</t>
  </si>
  <si>
    <t>Conjunto de calça e jaleco para uso em áreas ou funções contaminadas (pijama cirúrgico)</t>
  </si>
  <si>
    <t>Crachá de identificação (cartão de aproximação mifare)</t>
  </si>
  <si>
    <t xml:space="preserve">Ata RP 504/2022 - 22.0.000083581-5 - </t>
  </si>
  <si>
    <t>Gravata ou lenço para pescoço</t>
  </si>
  <si>
    <t xml:space="preserve">Jaleco branco em algodão </t>
  </si>
  <si>
    <t>Japona</t>
  </si>
  <si>
    <t>Jaqueta</t>
  </si>
  <si>
    <t>Jaqueta impermeável corta vento</t>
  </si>
  <si>
    <t xml:space="preserve">Ata RP 271/2022 - 22.0.000066078-0 - </t>
  </si>
  <si>
    <t>Jaqueta para câmara fria</t>
  </si>
  <si>
    <t>Joelheira, caneleira e cotoveleira motociclista</t>
  </si>
  <si>
    <t>Luva de borracha para alta tensão 5KV</t>
  </si>
  <si>
    <t>Luva de malha com borracha nitrílica</t>
  </si>
  <si>
    <t>Luva de PVC cano longo 70 CM</t>
  </si>
  <si>
    <t xml:space="preserve">GMAT -  - </t>
  </si>
  <si>
    <t>Luva de PVC com forro antiderrapante</t>
  </si>
  <si>
    <t xml:space="preserve">Ata RP 450/2022 - 22.0.000081471-0 - </t>
  </si>
  <si>
    <t>Luva de raspa de couro</t>
  </si>
  <si>
    <t>Luva de vaqueta</t>
  </si>
  <si>
    <t>Luva de vinil transparente atóxica</t>
  </si>
  <si>
    <t xml:space="preserve">Ata RP 31/2023 - 23.0.000017084-4 - </t>
  </si>
  <si>
    <t>Luva nitrílica com resistência química</t>
  </si>
  <si>
    <t>Luva para motociclista</t>
  </si>
  <si>
    <t>Luva térmica de segurança</t>
  </si>
  <si>
    <t>Luva tricotada de nylon</t>
  </si>
  <si>
    <t>Mangote e perneira em raspa de couro</t>
  </si>
  <si>
    <t>Máscara cirúrgica tripla descartável</t>
  </si>
  <si>
    <t xml:space="preserve">Ata RP 726/2022 - 22.0.000159362-9 - </t>
  </si>
  <si>
    <t>Máscara de solda automática</t>
  </si>
  <si>
    <t>Máscara facial com válvula</t>
  </si>
  <si>
    <t>Máscara facial PFF2  ou N95</t>
  </si>
  <si>
    <t xml:space="preserve">Ata RP 527/2022 - 22.0.000110603-5 - </t>
  </si>
  <si>
    <t>Meia social, fina 3/4 ou meia-calça</t>
  </si>
  <si>
    <t>Óculos de segurança</t>
  </si>
  <si>
    <t>Óculos de segurança para solda lente verde</t>
  </si>
  <si>
    <t>Protetor auricular</t>
  </si>
  <si>
    <t>Protetor auricular tipo concha</t>
  </si>
  <si>
    <t>Tênis</t>
  </si>
  <si>
    <t>Touca descartável com elástico</t>
  </si>
  <si>
    <t>Touca em tela de filó ajustável</t>
  </si>
  <si>
    <t>Protetor solar com fps 30, frasco com 120ml</t>
  </si>
  <si>
    <t>EPP - 23.0.000018624-4 - Ata não assinada na data de formação</t>
  </si>
  <si>
    <t>Casaco</t>
  </si>
  <si>
    <t>Repelente spray 200 ml</t>
  </si>
  <si>
    <t>Perneira (par)</t>
  </si>
  <si>
    <t>PAR</t>
  </si>
  <si>
    <t>Plaqueta de Identificação Vigilante</t>
  </si>
  <si>
    <t>UN</t>
  </si>
  <si>
    <t>Bastão de ronda (5 ibuttons)</t>
  </si>
  <si>
    <t>Cassetete PR 24 e suporte</t>
  </si>
  <si>
    <t>Cone</t>
  </si>
  <si>
    <t>Fita zebrada 70mm x 200m</t>
  </si>
  <si>
    <t>Lanterna recarregável 19 leds</t>
  </si>
  <si>
    <t>Livro de ocorrências</t>
  </si>
  <si>
    <t>Motocicleta (zero quilômetro), com no mínimo 150cc, não podendo ser do tipo Scooter, nem ciclomotor (incluso combustível)</t>
  </si>
  <si>
    <t>Munição calibre 38</t>
  </si>
  <si>
    <t>Placa de sinalização de piso molhado</t>
  </si>
  <si>
    <t>Plano de telefonia (recarga mensal)</t>
  </si>
  <si>
    <t>MÊS</t>
  </si>
  <si>
    <t>Rádio comunicador</t>
  </si>
  <si>
    <t>Revólver calibre 38</t>
  </si>
  <si>
    <t>Telefone celular</t>
  </si>
  <si>
    <t>Binóculo</t>
  </si>
  <si>
    <t>Armário Roupeiro</t>
  </si>
  <si>
    <t>Estação Rádio Base</t>
  </si>
  <si>
    <t>Alíquota</t>
  </si>
  <si>
    <t>Data da formação</t>
  </si>
  <si>
    <t>Interna</t>
  </si>
  <si>
    <t>Externa</t>
  </si>
  <si>
    <t>Oficinas</t>
  </si>
  <si>
    <t>Varrição de passeios e arruamentos</t>
  </si>
  <si>
    <t>Pisos acarpetados</t>
  </si>
  <si>
    <t>Pisos Frios</t>
  </si>
  <si>
    <t>Laboratoriais</t>
  </si>
  <si>
    <t>Almoxarifados/galpões</t>
  </si>
  <si>
    <t>Pisos pavimentados adjacentes/contíguos às edificações</t>
  </si>
  <si>
    <t>Pátios e áreas verdes com alta frequência</t>
  </si>
  <si>
    <t>Pátios e áreas verdes com média frequência</t>
  </si>
  <si>
    <t>Pátios e áreas verdes com baixa frequência</t>
  </si>
  <si>
    <t>Coleta de detritos em pátios e áreas verdes com frequência diária</t>
  </si>
  <si>
    <t xml:space="preserve">Custo do m² </t>
  </si>
  <si>
    <t>Aux. Limpeza</t>
  </si>
  <si>
    <t>Sup. Limpeza</t>
  </si>
  <si>
    <t>Alpinista</t>
  </si>
  <si>
    <t>Sup. Alpinista</t>
  </si>
  <si>
    <t>Fachadas Envidraçadas</t>
  </si>
  <si>
    <t>Áreas Hospitalares e assemelhadas</t>
  </si>
  <si>
    <t>Área mensal</t>
  </si>
  <si>
    <t>Produtividade</t>
  </si>
  <si>
    <t>QUADRO 1 - RESUMO DO CUSTO</t>
  </si>
  <si>
    <t>Custo por hora</t>
  </si>
  <si>
    <t>Custos com remuneração, encargos e benefícios</t>
  </si>
  <si>
    <t>Custos com uniformes, materiais e equipamentos por mês</t>
  </si>
  <si>
    <t>Custos Indiretos por mês</t>
  </si>
  <si>
    <t>Custos por mês</t>
  </si>
  <si>
    <t>Custo por dia</t>
  </si>
  <si>
    <t>Custo por mês</t>
  </si>
  <si>
    <t>QUADRO 2 - PRODUTIVIDADE</t>
  </si>
  <si>
    <t>Custos contratual</t>
  </si>
  <si>
    <t>Esquadrias</t>
  </si>
  <si>
    <t>Fachada</t>
  </si>
  <si>
    <t>Hospitalar</t>
  </si>
  <si>
    <t>Face externa com exposição a situação de risco</t>
  </si>
  <si>
    <t>Face externa sem exposição a situação de risco</t>
  </si>
  <si>
    <t>Face interna</t>
  </si>
  <si>
    <t>-</t>
  </si>
  <si>
    <t>Áreas com espaços livres - saguão, hall e salão</t>
  </si>
  <si>
    <t>Banheiros</t>
  </si>
  <si>
    <t>C.3</t>
  </si>
  <si>
    <t>A.6</t>
  </si>
  <si>
    <t>A.7</t>
  </si>
  <si>
    <t>B.6</t>
  </si>
  <si>
    <t>2.A - Áreas internas</t>
  </si>
  <si>
    <t>2.B - Áreas externas</t>
  </si>
  <si>
    <t>2.C - Esquadrias externas</t>
  </si>
  <si>
    <t>2.D - Fachadas</t>
  </si>
  <si>
    <t>2.E - Áreas Hospitalares</t>
  </si>
  <si>
    <t>1.B - Custos por posto</t>
  </si>
  <si>
    <t>1.C - Total por posto</t>
  </si>
  <si>
    <t>Total contratual</t>
  </si>
  <si>
    <t>Semanas no Mês</t>
  </si>
  <si>
    <t>Semanas no Ano</t>
  </si>
  <si>
    <t>D.1</t>
  </si>
  <si>
    <t>E.1</t>
  </si>
  <si>
    <t>Incidência salário</t>
  </si>
  <si>
    <t>1.A - Custos por profissional</t>
  </si>
  <si>
    <t>Quantidade de profissionais por posto</t>
  </si>
  <si>
    <t>Quantidade de profissionais totais</t>
  </si>
  <si>
    <t>Duração do Contrato em meses:</t>
  </si>
  <si>
    <t>Receita Bruta Acumulada (optante simples Nacional)</t>
  </si>
  <si>
    <t xml:space="preserve">Prêmio Assiduidade </t>
  </si>
  <si>
    <t>Reflexo Adicional Noturno  sobre DSR</t>
  </si>
  <si>
    <t xml:space="preserve">% Licenças maternidade </t>
  </si>
  <si>
    <t xml:space="preserve">BASE DE CÁLCULO PARA MÓDULO 3 </t>
  </si>
  <si>
    <t>MOD 1</t>
  </si>
  <si>
    <t>MOD 2.1-C</t>
  </si>
  <si>
    <t xml:space="preserve">TOTAL </t>
  </si>
  <si>
    <t>BASE DE CÁLCULO PARA MÓDULO 4</t>
  </si>
  <si>
    <t>MOD 2.3-A-B</t>
  </si>
  <si>
    <t>MOD 3</t>
  </si>
  <si>
    <t xml:space="preserve">Incidência dos encargos sobre Intervalo Intrajornada </t>
  </si>
  <si>
    <t xml:space="preserve">RAT x FAP </t>
  </si>
  <si>
    <r>
      <rPr>
        <b/>
        <sz val="10"/>
        <color theme="1"/>
        <rFont val="Calibri"/>
        <family val="2"/>
        <scheme val="minor"/>
      </rPr>
      <t xml:space="preserve">GILL/RAT </t>
    </r>
    <r>
      <rPr>
        <sz val="10"/>
        <color theme="1"/>
        <rFont val="Calibri"/>
        <family val="2"/>
        <scheme val="minor"/>
      </rPr>
      <t xml:space="preserve">é a sigla correspondente à Contribuição do Grau de Incidência de Incapacidade Laborativa decorrente dos Riscos Ambientais do Trabalho (o antigo Seguro de Acidente de Trabalho - SAT). A contribuição GILL/RAT é apurada por meio de um indicador criado pela Receita Federal: o RAT Ajustado. Sendo assim, em regra, considera-se para fins de definição da planilha modelo que GILL/RAT = SAT = RAT Ajustado. O cálculo do RAT ajustado é feito mediante aplicação da fórmula: RAT ajustado = RAT x FAP. A aplicação mínima ou máxima do FAP (0,5 a 2,00) sobre as alíquotas do RAT (1% a 3%) levará o percentual ajustado do RAT a uma variação entre 0,5% a 6%. A licitante deve preencher o item G do Submódulo 2.2 das planilhas analíticas de custos e formação de preços com o valor de seu RAT ajustado comprovando o percentual indicado no momento da apresentação da proposta na forma prescrita no edital e nestas notas explicativas.
</t>
    </r>
    <r>
      <rPr>
        <b/>
        <sz val="10"/>
        <color theme="1"/>
        <rFont val="Calibri"/>
        <family val="2"/>
        <scheme val="minor"/>
      </rPr>
      <t xml:space="preserve">RAT </t>
    </r>
    <r>
      <rPr>
        <sz val="10"/>
        <color theme="1"/>
        <rFont val="Calibri"/>
        <family val="2"/>
        <scheme val="minor"/>
      </rPr>
      <t xml:space="preserve">(Riscos Ambientais do Trabalho) contém as alíquotas de 1%, 2% ou 3%, apurada com base na atividade preponderante da empresa (CNAE), deverá ser esclarecida e comprovada quando solicitado pelo pregoeiro, conforme Anexo V do Regulamento da Previdência Social – RPS (Decreto n. 3.048/1999) e regras de  enquadramento dispostas na Instrução Normativa RFB n. 971/2009 e/ou legislação superveniente.
</t>
    </r>
    <r>
      <rPr>
        <b/>
        <sz val="10"/>
        <color theme="1"/>
        <rFont val="Calibri"/>
        <family val="2"/>
        <scheme val="minor"/>
      </rPr>
      <t>FAP</t>
    </r>
    <r>
      <rPr>
        <sz val="10"/>
        <color theme="1"/>
        <rFont val="Calibri"/>
        <family val="2"/>
        <scheme val="minor"/>
      </rPr>
      <t xml:space="preserve"> (Fator Acidentário de Prevenção) multiplicador variável num intervalo de 0,5 a 2,00 calculado anualmente pelo INSS considerando o número de acidentes do trabalho e doenças profissionais de cada empresa (Decreto nº 6.957/2009). Essa alíquota deverá ser comprovada mediante a apresentação do multiplicador FAP (FapWeb) vigente no momento da contratação, cujo valor é obtido no site da previdência social por meio de acesso individual da proponente.</t>
    </r>
  </si>
  <si>
    <t>(0,05 x 0,08) x 0,40 ≅ 0,0160</t>
  </si>
  <si>
    <t xml:space="preserve">Custo   estimado do afastamento  maternidade </t>
  </si>
  <si>
    <t>Tempo de licença mat (4m) x % licenças mat concedidas (4,01%) x % de mulheres empregadas (46%)</t>
  </si>
  <si>
    <t>(4 x 0,0401 x 0,46%)</t>
  </si>
  <si>
    <t>Somátório  M1+M2+M3+M4+M5+SM 6.1</t>
  </si>
  <si>
    <t xml:space="preserve">Tipo de Planilha </t>
  </si>
  <si>
    <t xml:space="preserve">QUADRO RESUMO DO CUSTO POR  FUNCIONÁRIO </t>
  </si>
  <si>
    <t xml:space="preserve">Quantidade de horas para Indenização </t>
  </si>
  <si>
    <t>(Adicional noturmo + Adicional de hora reduzida+Horas extras) x 20%</t>
  </si>
  <si>
    <t>Reflexo Adic Not e Hora Not Reduz sobre Descanso Semanal Remunerado</t>
  </si>
  <si>
    <t>Pagamento de 20% sobre as variáveis, conforme Cláusula 38ª da CCT 2023.</t>
  </si>
  <si>
    <t xml:space="preserve">Simples Nacional </t>
  </si>
  <si>
    <t xml:space="preserve">Composição para cálculos: </t>
  </si>
  <si>
    <t xml:space="preserve">LUCRO PRESUMIDO </t>
  </si>
  <si>
    <t xml:space="preserve">LUCRO REAL </t>
  </si>
  <si>
    <t xml:space="preserve">LP </t>
  </si>
  <si>
    <t xml:space="preserve">LR </t>
  </si>
  <si>
    <t xml:space="preserve">SIMPLES NACIONAL </t>
  </si>
  <si>
    <t>LP</t>
  </si>
  <si>
    <t xml:space="preserve">PIS </t>
  </si>
  <si>
    <t>ISS</t>
  </si>
  <si>
    <t>Simples Nacional</t>
  </si>
  <si>
    <t>Faixa 1</t>
  </si>
  <si>
    <t xml:space="preserve">Regime tributário Simples Nacional_Cálculo automático pela alíquota limite da Faixa Tributária </t>
  </si>
  <si>
    <t xml:space="preserve">Data da proposta /formação do preço </t>
  </si>
  <si>
    <t>,</t>
  </si>
  <si>
    <t xml:space="preserve">FUNÇÃO DO POSTO </t>
  </si>
  <si>
    <t>Salário Mínimo Nacional em 01/01/2024</t>
  </si>
  <si>
    <t>As empresas tributadas pelo regime de incidência não cumulativa de PIS e COFINS devem cotar os percentuais que apresentem a média das alíquotas efetivamente recolhidas nos 12 (doze) meses anteriores à apresentação da proposta, o que exige apresentação de planilhas demonstrativas de apuração dos percentuais médios de recolhimento do PIS e da COFINS. O cálculo dos percentuais médios de recolhimento de PIS e COFINS, efetivamente recolhidos nos últimos 12 (doze) meses anteriores à apresentação da proposta, deverá ser demonstrado nos termos das planilhas exemplificativas abaixo. Os dados de “faturamento mensal” e “crédito apurado/descontado” devem ser extraídos do documento Registros Fiscais – Consolidação das Operações por Código da Situação Tributária e do recibo de entrega de Escrituração Fiscal Digital – Contribuições.</t>
  </si>
  <si>
    <t xml:space="preserve">Valor Bruto </t>
  </si>
  <si>
    <t xml:space="preserve">Total do Desconto do VT-Participação do Empregado </t>
  </si>
  <si>
    <t xml:space="preserve">Valor líquido do Vale -Transporte </t>
  </si>
  <si>
    <t xml:space="preserve">Vale - Transporte                                                   </t>
  </si>
  <si>
    <t xml:space="preserve">Quantidade de dias laborados no mês </t>
  </si>
  <si>
    <t xml:space="preserve">Incidência de Previdência Social + Teceiros+ FGTS sobre Indenização Intervalo -SC COSIT SRF nº 108 de 07/06/23 </t>
  </si>
  <si>
    <t xml:space="preserve">SUBMÓDULO 2.4. INDENIZAÇÃO DO INTERVALO INTRAJORNADA </t>
  </si>
  <si>
    <t xml:space="preserve">Valor do Intervalo Intrajornada </t>
  </si>
  <si>
    <t>TOTAL SUBMÓDULO 2.4</t>
  </si>
  <si>
    <t>Quantidade de horas diárias de intervalo</t>
  </si>
  <si>
    <t>(CCT23, Cláusula )</t>
  </si>
  <si>
    <t xml:space="preserve">Adicional Noturno  </t>
  </si>
  <si>
    <t xml:space="preserve">Intervalo Intrajornada - Rendição </t>
  </si>
  <si>
    <t xml:space="preserve">Quantidade de Funcionários </t>
  </si>
  <si>
    <r>
      <t xml:space="preserve">Salário-Base  </t>
    </r>
    <r>
      <rPr>
        <i/>
        <sz val="11"/>
        <rFont val="Calibri"/>
        <family val="2"/>
        <scheme val="minor"/>
      </rPr>
      <t>(CCT23, Cláusula   )</t>
    </r>
  </si>
  <si>
    <t xml:space="preserve">PLANILHA DE CUSTOS E FORMAÇÃO DE PREÇOS -ESTRUTURA IN5/17 </t>
  </si>
  <si>
    <t xml:space="preserve">MÓDULO 5 - UNIFORMES, MATERIAIS, EQUIPAMENTOS </t>
  </si>
  <si>
    <t>Valor Salário</t>
  </si>
  <si>
    <t>OBS.:  As células com fundo verde podem ser preenchidas pelo órgão, ressaltando que o licitante pode ajustar à sua realidade, desde que demonstre a  memória de cálculo para análise de aceitabilidade do órgão.</t>
  </si>
  <si>
    <t>Contratação de empresa
especializada em mão de
obra de auxiliar de serviços
gerais.</t>
  </si>
  <si>
    <t>PLANILHA REFERENCIAL</t>
  </si>
  <si>
    <t xml:space="preserve">POSTO DE TRABALHO </t>
  </si>
  <si>
    <t>SUBMÓDULO 4.1 - Substituto nas Ausências Legais BCCPA: Base de cálculo para o custo do profissional ausente</t>
  </si>
  <si>
    <t>Beneficio Simples Nacional</t>
  </si>
  <si>
    <t>Na celula em vermelho deve ser observado as informações dispostas nas orientações - A contratação contará com a adoção de depósito em conta vinculada para as verbas trabalhistas</t>
  </si>
  <si>
    <t xml:space="preserve">Salário base 44 horas: </t>
  </si>
  <si>
    <t xml:space="preserve">Cozinheiro (44 h/semana) </t>
  </si>
  <si>
    <t xml:space="preserve">Auxiliar/ajudante de cozinheiro (44 h/semana) </t>
  </si>
  <si>
    <t>Não incide</t>
  </si>
  <si>
    <t xml:space="preserve"> Uniforme e EPI</t>
  </si>
  <si>
    <t>CCT/2025 (SINTEAC X SINSERHT MG)</t>
  </si>
  <si>
    <t>Sindicato utilizado como referência (SINTEAC X SINSERHT MG)</t>
  </si>
  <si>
    <r>
      <t xml:space="preserve"> Benefício de  Assistência ao Trabalhador </t>
    </r>
    <r>
      <rPr>
        <i/>
        <sz val="11"/>
        <rFont val="Calibri"/>
        <family val="2"/>
        <scheme val="minor"/>
      </rPr>
      <t xml:space="preserve"> </t>
    </r>
  </si>
  <si>
    <t xml:space="preserve">Valor Prêmio Assiduidade estimado </t>
  </si>
  <si>
    <t>PQM</t>
  </si>
  <si>
    <r>
      <t>Seguro de vida em grupo</t>
    </r>
    <r>
      <rPr>
        <i/>
        <sz val="11"/>
        <rFont val="Calibri"/>
        <family val="2"/>
        <scheme val="minor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</si>
</sst>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1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.000%"/>
    <numFmt numFmtId="167" formatCode="0\ &quot;horas&quot;"/>
    <numFmt numFmtId="168" formatCode="0\ &quot;dias&quot;"/>
    <numFmt numFmtId="169" formatCode="_(&quot;R$ &quot;* #,##0.00_);_(&quot;R$ &quot;* \(#,##0.00\);_(&quot;R$ &quot;* &quot;-&quot;??_);_(@_)"/>
    <numFmt numFmtId="170" formatCode="_([$€-2]* #,##0.00_);_([$€-2]* \(#,##0.00\);_([$€-2]* &quot;-&quot;??_)"/>
    <numFmt numFmtId="171" formatCode="_-&quot;R$&quot;* #,##0.00_-;\-&quot;R$&quot;* #,##0.00_-;_-&quot;R$&quot;* &quot;-&quot;??_-;_-@_-"/>
    <numFmt numFmtId="172" formatCode="_(* #,##0.00_);_(* \(#,##0.00\);_(* \-??_);_(@_)"/>
    <numFmt numFmtId="173" formatCode="[$-416]General"/>
    <numFmt numFmtId="174" formatCode="[$-416]0%"/>
    <numFmt numFmtId="175" formatCode="#,##0.00&quot; &quot;;&quot; (&quot;#,##0.00&quot;)&quot;;&quot; -&quot;#&quot; &quot;;@&quot; &quot;"/>
    <numFmt numFmtId="176" formatCode="[$R$-416]&quot; &quot;#,##0.00;[Red]&quot;-&quot;[$R$-416]&quot; &quot;#,##0.00"/>
    <numFmt numFmtId="177" formatCode="0\ &quot;dias&quot;\ "/>
    <numFmt numFmtId="178" formatCode="0\ &quot;meses&quot;\ "/>
    <numFmt numFmtId="179" formatCode="0.00\ &quot;dias&quot;\ "/>
    <numFmt numFmtId="180" formatCode="#,##0&quot;h&quot;"/>
    <numFmt numFmtId="181" formatCode="0.00\ &quot;horas&quot;"/>
    <numFmt numFmtId="182" formatCode="0&quot;h&quot;"/>
    <numFmt numFmtId="183" formatCode="0.0%"/>
    <numFmt numFmtId="184" formatCode="#,##0.0\ &quot;m²&quot;"/>
    <numFmt numFmtId="185" formatCode="0.0000"/>
    <numFmt numFmtId="186" formatCode="0.00000"/>
    <numFmt numFmtId="187" formatCode="#,##0.00\ &quot;m²&quot;"/>
    <numFmt numFmtId="188" formatCode="_-&quot;R$&quot;\ * #,##0.0000000_-;\-&quot;R$&quot;\ * #,##0.0000000_-;_-&quot;R$&quot;\ * &quot;-&quot;??_-;_-@_-"/>
    <numFmt numFmtId="189" formatCode="_-&quot;R$&quot;\ * #,##0.0000000_-;\-&quot;R$&quot;\ * #,##0.0000000_-;_-&quot;R$&quot;\ * &quot;-&quot;???????_-;_-@_-"/>
    <numFmt numFmtId="190" formatCode="_-&quot;R$&quot;\ * #,##0.00000000_-;\-&quot;R$&quot;\ * #,##0.00000000_-;_-&quot;R$&quot;\ * &quot;-&quot;??_-;_-@_-"/>
    <numFmt numFmtId="191" formatCode="&quot;R$&quot;\ #,##0.00"/>
  </numFmts>
  <fonts count="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color rgb="FF000000"/>
      <name val="Arial1"/>
    </font>
    <font>
      <b/>
      <i/>
      <sz val="16"/>
      <color rgb="FF000000"/>
      <name val="Arial1"/>
    </font>
    <font>
      <b/>
      <i/>
      <u/>
      <sz val="11"/>
      <color rgb="FF000000"/>
      <name val="Arial1"/>
    </font>
    <font>
      <sz val="10"/>
      <color theme="1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color theme="9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8"/>
      <color rgb="FF000000"/>
      <name val="Segoe UI"/>
      <family val="2"/>
    </font>
    <font>
      <sz val="11"/>
      <color rgb="FF000000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000000"/>
      <name val="Arial"/>
      <family val="2"/>
    </font>
    <font>
      <b/>
      <sz val="8"/>
      <name val="Calibri"/>
      <family val="2"/>
      <scheme val="minor"/>
    </font>
    <font>
      <sz val="9"/>
      <color rgb="FF333333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4472C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/>
      <top/>
      <bottom style="hair">
        <color indexed="64"/>
      </bottom>
      <diagonal/>
    </border>
    <border>
      <left style="thin">
        <color theme="0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17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5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4" fillId="0" borderId="0"/>
    <xf numFmtId="172" fontId="14" fillId="0" borderId="0" applyBorder="0" applyProtection="0"/>
    <xf numFmtId="0" fontId="14" fillId="0" borderId="0" applyBorder="0" applyProtection="0"/>
    <xf numFmtId="9" fontId="14" fillId="0" borderId="0" applyBorder="0" applyProtection="0"/>
    <xf numFmtId="0" fontId="11" fillId="0" borderId="0"/>
    <xf numFmtId="0" fontId="16" fillId="0" borderId="0"/>
    <xf numFmtId="175" fontId="15" fillId="0" borderId="0" applyBorder="0" applyProtection="0"/>
    <xf numFmtId="173" fontId="15" fillId="0" borderId="0" applyBorder="0" applyProtection="0"/>
    <xf numFmtId="173" fontId="15" fillId="0" borderId="0" applyBorder="0" applyProtection="0"/>
    <xf numFmtId="174" fontId="15" fillId="0" borderId="0" applyBorder="0" applyProtection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173" fontId="15" fillId="0" borderId="0" applyBorder="0" applyProtection="0"/>
    <xf numFmtId="0" fontId="18" fillId="0" borderId="0" applyNumberFormat="0" applyBorder="0" applyProtection="0"/>
    <xf numFmtId="176" fontId="18" fillId="0" borderId="0" applyBorder="0" applyProtection="0"/>
    <xf numFmtId="0" fontId="11" fillId="0" borderId="0"/>
    <xf numFmtId="22" fontId="11" fillId="0" borderId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/>
    <xf numFmtId="0" fontId="3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6" applyNumberFormat="0" applyFill="0" applyAlignment="0" applyProtection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4" fontId="3" fillId="0" borderId="0" applyFill="0" applyBorder="0" applyAlignment="0" applyProtection="0"/>
    <xf numFmtId="9" fontId="3" fillId="0" borderId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15" borderId="0" applyNumberFormat="0" applyBorder="0" applyAlignment="0" applyProtection="0"/>
    <xf numFmtId="0" fontId="24" fillId="27" borderId="27" applyNumberFormat="0" applyAlignment="0" applyProtection="0"/>
    <xf numFmtId="0" fontId="25" fillId="28" borderId="28" applyNumberFormat="0" applyAlignment="0" applyProtection="0"/>
    <xf numFmtId="0" fontId="26" fillId="0" borderId="29" applyNumberFormat="0" applyFill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32" borderId="0" applyNumberFormat="0" applyBorder="0" applyAlignment="0" applyProtection="0"/>
    <xf numFmtId="0" fontId="27" fillId="18" borderId="27" applyNumberFormat="0" applyAlignment="0" applyProtection="0"/>
    <xf numFmtId="0" fontId="28" fillId="14" borderId="0" applyNumberFormat="0" applyBorder="0" applyAlignment="0" applyProtection="0"/>
    <xf numFmtId="0" fontId="29" fillId="33" borderId="0" applyNumberFormat="0" applyBorder="0" applyAlignment="0" applyProtection="0"/>
    <xf numFmtId="0" fontId="3" fillId="34" borderId="30" applyNumberFormat="0" applyAlignment="0" applyProtection="0"/>
    <xf numFmtId="0" fontId="30" fillId="27" borderId="3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32" applyNumberFormat="0" applyFill="0" applyAlignment="0" applyProtection="0"/>
    <xf numFmtId="0" fontId="34" fillId="0" borderId="33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34" applyNumberFormat="0" applyFill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4" borderId="0" applyNumberFormat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35" borderId="0" applyNumberFormat="0" applyBorder="0" applyAlignment="0" applyProtection="0"/>
    <xf numFmtId="0" fontId="2" fillId="36" borderId="0" applyNumberFormat="0" applyBorder="0" applyAlignment="0" applyProtection="0"/>
    <xf numFmtId="169" fontId="3" fillId="0" borderId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37" borderId="0" applyNumberFormat="0" applyBorder="0" applyAlignment="0" applyProtection="0"/>
    <xf numFmtId="0" fontId="2" fillId="38" borderId="0" applyNumberFormat="0" applyBorder="0" applyAlignment="0" applyProtection="0"/>
    <xf numFmtId="0" fontId="42" fillId="0" borderId="0" applyNumberFormat="0" applyFill="0" applyBorder="0" applyAlignment="0" applyProtection="0"/>
  </cellStyleXfs>
  <cellXfs count="75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/>
    <xf numFmtId="0" fontId="0" fillId="0" borderId="0" xfId="0" applyAlignment="1">
      <alignment horizontal="left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10" fillId="0" borderId="0" xfId="13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0" fontId="7" fillId="0" borderId="0" xfId="0" applyNumberFormat="1" applyFont="1" applyAlignment="1">
      <alignment horizontal="right" vertical="center"/>
    </xf>
    <xf numFmtId="0" fontId="36" fillId="5" borderId="0" xfId="93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vertical="center"/>
    </xf>
    <xf numFmtId="0" fontId="38" fillId="5" borderId="0" xfId="93" applyFont="1" applyFill="1" applyAlignment="1">
      <alignment horizontal="left" vertical="center"/>
    </xf>
    <xf numFmtId="0" fontId="9" fillId="0" borderId="0" xfId="0" applyFont="1" applyAlignment="1">
      <alignment vertical="center"/>
    </xf>
    <xf numFmtId="10" fontId="9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44" fontId="38" fillId="0" borderId="16" xfId="15" applyNumberFormat="1" applyFont="1" applyFill="1" applyBorder="1" applyAlignment="1">
      <alignment vertical="center"/>
    </xf>
    <xf numFmtId="0" fontId="38" fillId="0" borderId="21" xfId="0" applyFont="1" applyBorder="1" applyAlignment="1">
      <alignment horizontal="center" vertical="center"/>
    </xf>
    <xf numFmtId="44" fontId="38" fillId="0" borderId="0" xfId="5" applyNumberFormat="1" applyFont="1" applyFill="1" applyBorder="1" applyAlignment="1">
      <alignment vertical="center"/>
    </xf>
    <xf numFmtId="44" fontId="7" fillId="0" borderId="0" xfId="0" applyNumberFormat="1" applyFont="1" applyAlignment="1">
      <alignment horizontal="right" vertical="center"/>
    </xf>
    <xf numFmtId="0" fontId="0" fillId="0" borderId="25" xfId="0" applyBorder="1" applyAlignment="1">
      <alignment vertical="center"/>
    </xf>
    <xf numFmtId="0" fontId="37" fillId="0" borderId="0" xfId="6" applyFont="1" applyAlignment="1">
      <alignment horizontal="center" vertical="center" wrapText="1"/>
    </xf>
    <xf numFmtId="0" fontId="0" fillId="0" borderId="12" xfId="0" applyBorder="1" applyAlignment="1" applyProtection="1">
      <alignment vertical="center"/>
      <protection locked="0"/>
    </xf>
    <xf numFmtId="0" fontId="7" fillId="0" borderId="0" xfId="0" applyFont="1"/>
    <xf numFmtId="44" fontId="0" fillId="0" borderId="0" xfId="2" applyFont="1"/>
    <xf numFmtId="0" fontId="0" fillId="0" borderId="0" xfId="0" applyProtection="1">
      <protection locked="0"/>
    </xf>
    <xf numFmtId="180" fontId="0" fillId="0" borderId="0" xfId="0" applyNumberFormat="1" applyAlignment="1">
      <alignment horizontal="center"/>
    </xf>
    <xf numFmtId="0" fontId="0" fillId="0" borderId="23" xfId="0" applyBorder="1" applyAlignment="1">
      <alignment vertical="center"/>
    </xf>
    <xf numFmtId="0" fontId="0" fillId="0" borderId="18" xfId="0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19" xfId="0" applyBorder="1" applyAlignment="1">
      <alignment vertical="center"/>
    </xf>
    <xf numFmtId="0" fontId="37" fillId="5" borderId="0" xfId="93" applyFont="1" applyFill="1" applyAlignment="1" applyProtection="1">
      <alignment horizontal="left" vertical="center"/>
      <protection locked="0" hidden="1"/>
    </xf>
    <xf numFmtId="0" fontId="2" fillId="36" borderId="0" xfId="165"/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44" fontId="0" fillId="0" borderId="0" xfId="2" applyFon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182" fontId="0" fillId="0" borderId="0" xfId="2" applyNumberFormat="1" applyFont="1" applyAlignment="1">
      <alignment horizontal="center"/>
    </xf>
    <xf numFmtId="44" fontId="0" fillId="0" borderId="0" xfId="2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82" fontId="0" fillId="0" borderId="0" xfId="0" applyNumberFormat="1" applyAlignment="1">
      <alignment horizontal="center"/>
    </xf>
    <xf numFmtId="0" fontId="6" fillId="0" borderId="21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10" fillId="5" borderId="0" xfId="19" applyFont="1" applyFill="1" applyBorder="1" applyAlignment="1">
      <alignment horizontal="left" vertical="center"/>
    </xf>
    <xf numFmtId="0" fontId="10" fillId="5" borderId="18" xfId="5" applyFont="1" applyFill="1" applyBorder="1" applyAlignment="1">
      <alignment vertical="center"/>
    </xf>
    <xf numFmtId="0" fontId="10" fillId="5" borderId="23" xfId="5" applyFont="1" applyFill="1" applyBorder="1" applyAlignment="1">
      <alignment vertical="center"/>
    </xf>
    <xf numFmtId="0" fontId="10" fillId="0" borderId="0" xfId="5" applyFont="1" applyFill="1" applyBorder="1" applyAlignment="1">
      <alignment vertical="center"/>
    </xf>
    <xf numFmtId="0" fontId="10" fillId="0" borderId="24" xfId="5" applyFont="1" applyFill="1" applyBorder="1" applyAlignment="1">
      <alignment vertical="center"/>
    </xf>
    <xf numFmtId="0" fontId="10" fillId="0" borderId="25" xfId="5" applyFont="1" applyFill="1" applyBorder="1" applyAlignment="1">
      <alignment vertical="center"/>
    </xf>
    <xf numFmtId="0" fontId="10" fillId="0" borderId="24" xfId="14" applyFont="1" applyFill="1" applyBorder="1" applyAlignment="1">
      <alignment vertical="center"/>
    </xf>
    <xf numFmtId="0" fontId="10" fillId="0" borderId="25" xfId="14" applyFont="1" applyFill="1" applyBorder="1" applyAlignment="1">
      <alignment vertical="center"/>
    </xf>
    <xf numFmtId="0" fontId="10" fillId="0" borderId="0" xfId="14" applyFont="1" applyFill="1" applyBorder="1" applyAlignment="1">
      <alignment vertical="center"/>
    </xf>
    <xf numFmtId="0" fontId="10" fillId="0" borderId="25" xfId="13" applyFont="1" applyFill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8" fillId="5" borderId="0" xfId="93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5" borderId="0" xfId="5" applyFont="1" applyFill="1" applyBorder="1" applyAlignment="1">
      <alignment vertical="center"/>
    </xf>
    <xf numFmtId="0" fontId="6" fillId="0" borderId="6" xfId="18" applyFont="1" applyFill="1" applyBorder="1" applyAlignment="1">
      <alignment horizontal="center" vertical="center"/>
    </xf>
    <xf numFmtId="0" fontId="6" fillId="0" borderId="42" xfId="18" applyFont="1" applyFill="1" applyBorder="1" applyAlignment="1">
      <alignment vertical="center"/>
    </xf>
    <xf numFmtId="0" fontId="10" fillId="36" borderId="9" xfId="165" applyFont="1" applyBorder="1" applyAlignment="1">
      <alignment horizontal="center" vertical="center"/>
    </xf>
    <xf numFmtId="0" fontId="10" fillId="36" borderId="10" xfId="165" applyFont="1" applyBorder="1" applyAlignment="1">
      <alignment horizontal="left" vertical="center"/>
    </xf>
    <xf numFmtId="0" fontId="10" fillId="36" borderId="10" xfId="165" applyFont="1" applyBorder="1" applyAlignment="1">
      <alignment vertical="center"/>
    </xf>
    <xf numFmtId="0" fontId="13" fillId="0" borderId="36" xfId="18" applyFont="1" applyFill="1" applyBorder="1" applyAlignment="1">
      <alignment horizontal="center" vertical="center"/>
    </xf>
    <xf numFmtId="0" fontId="13" fillId="0" borderId="46" xfId="4" applyFont="1" applyFill="1" applyBorder="1" applyAlignment="1">
      <alignment horizontal="center" vertical="center"/>
    </xf>
    <xf numFmtId="0" fontId="6" fillId="0" borderId="8" xfId="4" applyFont="1" applyFill="1" applyBorder="1" applyAlignment="1">
      <alignment horizontal="center" vertical="center"/>
    </xf>
    <xf numFmtId="9" fontId="0" fillId="0" borderId="49" xfId="4" applyNumberFormat="1" applyFont="1" applyFill="1" applyBorder="1" applyAlignment="1" applyProtection="1">
      <alignment horizontal="center" vertical="center"/>
      <protection locked="0"/>
    </xf>
    <xf numFmtId="44" fontId="0" fillId="0" borderId="47" xfId="4" applyNumberFormat="1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6" fillId="0" borderId="11" xfId="18" applyFont="1" applyFill="1" applyBorder="1" applyAlignment="1">
      <alignment horizontal="center" vertical="center"/>
    </xf>
    <xf numFmtId="44" fontId="0" fillId="0" borderId="37" xfId="18" applyNumberFormat="1" applyFont="1" applyFill="1" applyBorder="1" applyAlignment="1">
      <alignment horizontal="center" vertical="center"/>
    </xf>
    <xf numFmtId="0" fontId="6" fillId="0" borderId="42" xfId="4" applyFont="1" applyFill="1" applyBorder="1" applyAlignment="1">
      <alignment vertical="center"/>
    </xf>
    <xf numFmtId="44" fontId="1" fillId="0" borderId="47" xfId="4" applyNumberFormat="1" applyFill="1" applyBorder="1" applyAlignment="1">
      <alignment horizontal="center" vertical="center"/>
    </xf>
    <xf numFmtId="0" fontId="13" fillId="0" borderId="44" xfId="18" applyFont="1" applyFill="1" applyBorder="1" applyAlignment="1">
      <alignment horizontal="left" vertical="center" indent="2"/>
    </xf>
    <xf numFmtId="0" fontId="13" fillId="0" borderId="45" xfId="18" applyFont="1" applyFill="1" applyBorder="1" applyAlignment="1">
      <alignment horizontal="left" vertical="center" indent="2"/>
    </xf>
    <xf numFmtId="0" fontId="10" fillId="5" borderId="22" xfId="21" applyFont="1" applyFill="1" applyBorder="1" applyAlignment="1">
      <alignment horizontal="left" vertical="center" wrapText="1"/>
    </xf>
    <xf numFmtId="0" fontId="10" fillId="5" borderId="22" xfId="21" applyFont="1" applyFill="1" applyBorder="1" applyAlignment="1">
      <alignment horizontal="left" vertical="center"/>
    </xf>
    <xf numFmtId="0" fontId="10" fillId="5" borderId="22" xfId="20" applyFont="1" applyFill="1" applyBorder="1" applyAlignment="1">
      <alignment horizontal="left" vertical="center"/>
    </xf>
    <xf numFmtId="0" fontId="9" fillId="0" borderId="37" xfId="21" applyNumberFormat="1" applyFont="1" applyFill="1" applyBorder="1" applyAlignment="1" applyProtection="1">
      <alignment horizontal="center" vertical="center" wrapText="1"/>
      <protection locked="0"/>
    </xf>
    <xf numFmtId="0" fontId="7" fillId="0" borderId="37" xfId="21" applyNumberFormat="1" applyFont="1" applyFill="1" applyBorder="1" applyAlignment="1" applyProtection="1">
      <alignment horizontal="center" vertical="center"/>
      <protection locked="0"/>
    </xf>
    <xf numFmtId="44" fontId="7" fillId="0" borderId="37" xfId="2" applyFont="1" applyFill="1" applyBorder="1" applyAlignment="1" applyProtection="1">
      <alignment horizontal="center" vertical="center"/>
      <protection locked="0"/>
    </xf>
    <xf numFmtId="182" fontId="7" fillId="0" borderId="37" xfId="21" applyNumberFormat="1" applyFont="1" applyFill="1" applyBorder="1" applyAlignment="1" applyProtection="1">
      <alignment horizontal="center" vertical="center"/>
      <protection locked="0"/>
    </xf>
    <xf numFmtId="14" fontId="7" fillId="0" borderId="37" xfId="21" applyNumberFormat="1" applyFont="1" applyFill="1" applyBorder="1" applyAlignment="1" applyProtection="1">
      <alignment horizontal="center" vertical="center"/>
      <protection locked="0"/>
    </xf>
    <xf numFmtId="44" fontId="7" fillId="0" borderId="37" xfId="20" applyNumberFormat="1" applyFont="1" applyFill="1" applyBorder="1" applyAlignment="1" applyProtection="1">
      <alignment horizontal="center" vertical="center"/>
      <protection locked="0"/>
    </xf>
    <xf numFmtId="44" fontId="7" fillId="0" borderId="37" xfId="21" applyNumberFormat="1" applyFont="1" applyFill="1" applyBorder="1" applyAlignment="1" applyProtection="1">
      <alignment horizontal="center" vertical="center"/>
      <protection locked="0"/>
    </xf>
    <xf numFmtId="0" fontId="7" fillId="0" borderId="37" xfId="21" applyNumberFormat="1" applyFont="1" applyFill="1" applyBorder="1" applyAlignment="1" applyProtection="1">
      <alignment horizontal="center" vertical="center"/>
    </xf>
    <xf numFmtId="0" fontId="9" fillId="0" borderId="9" xfId="21" applyFont="1" applyFill="1" applyBorder="1" applyAlignment="1">
      <alignment horizontal="center" vertical="center"/>
    </xf>
    <xf numFmtId="0" fontId="7" fillId="0" borderId="9" xfId="20" applyFont="1" applyFill="1" applyBorder="1" applyAlignment="1">
      <alignment horizontal="center" vertical="center"/>
    </xf>
    <xf numFmtId="0" fontId="7" fillId="0" borderId="9" xfId="21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10" fillId="36" borderId="11" xfId="165" applyFont="1" applyBorder="1" applyAlignment="1">
      <alignment horizontal="center" vertical="center"/>
    </xf>
    <xf numFmtId="0" fontId="9" fillId="0" borderId="11" xfId="21" applyFont="1" applyFill="1" applyBorder="1" applyAlignment="1">
      <alignment vertical="center" wrapText="1"/>
    </xf>
    <xf numFmtId="0" fontId="7" fillId="0" borderId="11" xfId="21" applyFont="1" applyFill="1" applyBorder="1" applyAlignment="1">
      <alignment vertical="center"/>
    </xf>
    <xf numFmtId="0" fontId="7" fillId="0" borderId="11" xfId="20" applyFont="1" applyFill="1" applyBorder="1" applyAlignment="1">
      <alignment vertical="center"/>
    </xf>
    <xf numFmtId="0" fontId="9" fillId="0" borderId="10" xfId="21" applyFont="1" applyFill="1" applyBorder="1" applyAlignment="1">
      <alignment vertical="center" wrapText="1"/>
    </xf>
    <xf numFmtId="0" fontId="7" fillId="0" borderId="10" xfId="21" applyFont="1" applyFill="1" applyBorder="1" applyAlignment="1">
      <alignment vertical="center"/>
    </xf>
    <xf numFmtId="0" fontId="7" fillId="0" borderId="10" xfId="20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10" fillId="36" borderId="10" xfId="165" applyFont="1" applyBorder="1" applyAlignment="1">
      <alignment vertical="center" wrapText="1"/>
    </xf>
    <xf numFmtId="0" fontId="0" fillId="0" borderId="0" xfId="18" applyFont="1" applyFill="1" applyBorder="1" applyAlignment="1">
      <alignment vertical="center"/>
    </xf>
    <xf numFmtId="10" fontId="0" fillId="0" borderId="25" xfId="18" applyNumberFormat="1" applyFont="1" applyFill="1" applyBorder="1" applyAlignment="1">
      <alignment horizontal="right" vertical="center"/>
    </xf>
    <xf numFmtId="44" fontId="0" fillId="0" borderId="22" xfId="18" applyNumberFormat="1" applyFont="1" applyFill="1" applyBorder="1" applyAlignment="1">
      <alignment horizontal="center" vertical="center"/>
    </xf>
    <xf numFmtId="0" fontId="10" fillId="5" borderId="0" xfId="5" applyFont="1" applyFill="1" applyBorder="1" applyAlignment="1">
      <alignment horizontal="center" vertical="center"/>
    </xf>
    <xf numFmtId="0" fontId="6" fillId="0" borderId="9" xfId="18" applyFont="1" applyFill="1" applyBorder="1" applyAlignment="1">
      <alignment horizontal="center" vertical="center"/>
    </xf>
    <xf numFmtId="0" fontId="6" fillId="0" borderId="50" xfId="18" applyFont="1" applyFill="1" applyBorder="1" applyAlignment="1">
      <alignment vertical="center"/>
    </xf>
    <xf numFmtId="0" fontId="10" fillId="5" borderId="22" xfId="5" applyFont="1" applyFill="1" applyBorder="1" applyAlignment="1">
      <alignment vertical="center"/>
    </xf>
    <xf numFmtId="0" fontId="6" fillId="0" borderId="9" xfId="4" applyFont="1" applyFill="1" applyBorder="1" applyAlignment="1">
      <alignment horizontal="center" vertical="center"/>
    </xf>
    <xf numFmtId="0" fontId="6" fillId="0" borderId="50" xfId="4" applyFont="1" applyFill="1" applyBorder="1" applyAlignment="1">
      <alignment vertical="center"/>
    </xf>
    <xf numFmtId="0" fontId="6" fillId="0" borderId="43" xfId="4" applyFont="1" applyFill="1" applyBorder="1" applyAlignment="1">
      <alignment vertical="center"/>
    </xf>
    <xf numFmtId="0" fontId="13" fillId="0" borderId="44" xfId="4" applyFont="1" applyFill="1" applyBorder="1" applyAlignment="1">
      <alignment horizontal="left" vertical="center" indent="2"/>
    </xf>
    <xf numFmtId="44" fontId="0" fillId="0" borderId="10" xfId="18" applyNumberFormat="1" applyFont="1" applyFill="1" applyBorder="1" applyAlignment="1">
      <alignment horizontal="center" vertical="center"/>
    </xf>
    <xf numFmtId="44" fontId="0" fillId="0" borderId="11" xfId="18" applyNumberFormat="1" applyFont="1" applyFill="1" applyBorder="1" applyAlignment="1">
      <alignment horizontal="center" vertical="center"/>
    </xf>
    <xf numFmtId="44" fontId="0" fillId="0" borderId="5" xfId="18" applyNumberFormat="1" applyFont="1" applyFill="1" applyBorder="1" applyAlignment="1">
      <alignment horizontal="center" vertical="center"/>
    </xf>
    <xf numFmtId="0" fontId="13" fillId="0" borderId="36" xfId="4" applyFont="1" applyFill="1" applyBorder="1" applyAlignment="1">
      <alignment horizontal="center" vertical="center"/>
    </xf>
    <xf numFmtId="0" fontId="13" fillId="0" borderId="46" xfId="18" applyFont="1" applyFill="1" applyBorder="1" applyAlignment="1">
      <alignment horizontal="center" vertical="center"/>
    </xf>
    <xf numFmtId="0" fontId="6" fillId="0" borderId="5" xfId="4" applyFont="1" applyFill="1" applyBorder="1" applyAlignment="1">
      <alignment horizontal="center" vertical="center"/>
    </xf>
    <xf numFmtId="0" fontId="1" fillId="0" borderId="36" xfId="4" applyFill="1" applyBorder="1" applyAlignment="1">
      <alignment horizontal="center" vertical="center"/>
    </xf>
    <xf numFmtId="0" fontId="0" fillId="0" borderId="46" xfId="4" applyFont="1" applyFill="1" applyBorder="1" applyAlignment="1">
      <alignment horizontal="center" vertical="center"/>
    </xf>
    <xf numFmtId="0" fontId="1" fillId="0" borderId="46" xfId="4" applyFill="1" applyBorder="1" applyAlignment="1" applyProtection="1">
      <alignment horizontal="center" vertical="center"/>
      <protection locked="0"/>
    </xf>
    <xf numFmtId="0" fontId="1" fillId="0" borderId="11" xfId="4" applyFill="1" applyBorder="1" applyAlignment="1">
      <alignment horizontal="center" vertical="center"/>
    </xf>
    <xf numFmtId="167" fontId="0" fillId="0" borderId="48" xfId="4" applyNumberFormat="1" applyFont="1" applyFill="1" applyBorder="1" applyAlignment="1" applyProtection="1">
      <alignment horizontal="center" vertical="center"/>
      <protection locked="0"/>
    </xf>
    <xf numFmtId="168" fontId="0" fillId="0" borderId="49" xfId="18" applyNumberFormat="1" applyFont="1" applyFill="1" applyBorder="1" applyAlignment="1" applyProtection="1">
      <alignment horizontal="center" vertical="center"/>
      <protection locked="0"/>
    </xf>
    <xf numFmtId="44" fontId="0" fillId="0" borderId="47" xfId="18" applyNumberFormat="1" applyFont="1" applyFill="1" applyBorder="1" applyAlignment="1">
      <alignment horizontal="center" vertical="center"/>
    </xf>
    <xf numFmtId="44" fontId="0" fillId="0" borderId="38" xfId="18" applyNumberFormat="1" applyFont="1" applyFill="1" applyBorder="1" applyAlignment="1">
      <alignment horizontal="center" vertical="center"/>
    </xf>
    <xf numFmtId="181" fontId="1" fillId="0" borderId="48" xfId="4" applyNumberFormat="1" applyFill="1" applyBorder="1" applyAlignment="1" applyProtection="1">
      <alignment horizontal="center" vertical="center"/>
      <protection locked="0"/>
    </xf>
    <xf numFmtId="167" fontId="0" fillId="0" borderId="49" xfId="4" applyNumberFormat="1" applyFont="1" applyFill="1" applyBorder="1" applyAlignment="1" applyProtection="1">
      <alignment horizontal="center" vertical="center"/>
      <protection locked="0"/>
    </xf>
    <xf numFmtId="44" fontId="1" fillId="0" borderId="49" xfId="4" applyNumberFormat="1" applyFill="1" applyBorder="1" applyAlignment="1">
      <alignment horizontal="center" vertical="center"/>
    </xf>
    <xf numFmtId="44" fontId="1" fillId="0" borderId="37" xfId="4" applyNumberFormat="1" applyFill="1" applyBorder="1" applyAlignment="1" applyProtection="1">
      <alignment horizontal="center" vertical="center"/>
      <protection locked="0"/>
    </xf>
    <xf numFmtId="0" fontId="10" fillId="36" borderId="11" xfId="165" applyFont="1" applyBorder="1" applyAlignment="1">
      <alignment vertical="center"/>
    </xf>
    <xf numFmtId="44" fontId="10" fillId="36" borderId="10" xfId="165" applyNumberFormat="1" applyFont="1" applyBorder="1" applyAlignment="1">
      <alignment horizontal="center" vertical="center"/>
    </xf>
    <xf numFmtId="44" fontId="10" fillId="36" borderId="37" xfId="165" applyNumberFormat="1" applyFont="1" applyBorder="1" applyAlignment="1">
      <alignment horizontal="center" vertical="center"/>
    </xf>
    <xf numFmtId="44" fontId="10" fillId="36" borderId="11" xfId="165" applyNumberFormat="1" applyFont="1" applyBorder="1" applyAlignment="1">
      <alignment horizontal="center" vertical="center"/>
    </xf>
    <xf numFmtId="0" fontId="10" fillId="36" borderId="9" xfId="165" applyFont="1" applyBorder="1" applyAlignment="1">
      <alignment horizontal="left" vertical="center"/>
    </xf>
    <xf numFmtId="0" fontId="0" fillId="0" borderId="36" xfId="18" applyFont="1" applyFill="1" applyBorder="1" applyAlignment="1">
      <alignment horizontal="center" vertical="center"/>
    </xf>
    <xf numFmtId="9" fontId="0" fillId="0" borderId="48" xfId="18" applyNumberFormat="1" applyFont="1" applyFill="1" applyBorder="1" applyAlignment="1" applyProtection="1">
      <alignment horizontal="center" vertical="center"/>
      <protection locked="0"/>
    </xf>
    <xf numFmtId="0" fontId="6" fillId="0" borderId="43" xfId="18" applyFont="1" applyFill="1" applyBorder="1" applyAlignment="1">
      <alignment vertical="center"/>
    </xf>
    <xf numFmtId="44" fontId="1" fillId="0" borderId="48" xfId="4" applyNumberFormat="1" applyFill="1" applyBorder="1" applyAlignment="1">
      <alignment horizontal="center" vertical="center"/>
    </xf>
    <xf numFmtId="0" fontId="13" fillId="0" borderId="45" xfId="4" applyFont="1" applyFill="1" applyBorder="1" applyAlignment="1">
      <alignment horizontal="left" vertical="center" indent="2"/>
    </xf>
    <xf numFmtId="0" fontId="6" fillId="0" borderId="52" xfId="18" applyFont="1" applyFill="1" applyBorder="1" applyAlignment="1">
      <alignment vertical="center"/>
    </xf>
    <xf numFmtId="0" fontId="13" fillId="0" borderId="53" xfId="18" applyFont="1" applyFill="1" applyBorder="1" applyAlignment="1">
      <alignment horizontal="left" vertical="center" indent="2"/>
    </xf>
    <xf numFmtId="0" fontId="6" fillId="0" borderId="37" xfId="18" applyFont="1" applyFill="1" applyBorder="1" applyAlignment="1">
      <alignment horizontal="center" vertical="center"/>
    </xf>
    <xf numFmtId="0" fontId="2" fillId="36" borderId="37" xfId="165" applyBorder="1" applyAlignment="1">
      <alignment horizontal="center" vertical="center" wrapText="1"/>
    </xf>
    <xf numFmtId="10" fontId="0" fillId="0" borderId="36" xfId="18" applyNumberFormat="1" applyFont="1" applyFill="1" applyBorder="1" applyAlignment="1" applyProtection="1">
      <alignment horizontal="center" vertical="center"/>
      <protection locked="0"/>
    </xf>
    <xf numFmtId="0" fontId="0" fillId="0" borderId="46" xfId="18" applyNumberFormat="1" applyFont="1" applyFill="1" applyBorder="1" applyAlignment="1" applyProtection="1">
      <alignment horizontal="center" vertical="center"/>
      <protection locked="0"/>
    </xf>
    <xf numFmtId="44" fontId="0" fillId="0" borderId="8" xfId="2" applyFont="1" applyFill="1" applyBorder="1" applyAlignment="1">
      <alignment vertical="center"/>
    </xf>
    <xf numFmtId="0" fontId="6" fillId="0" borderId="5" xfId="18" applyFont="1" applyFill="1" applyBorder="1" applyAlignment="1">
      <alignment horizontal="center" vertical="center"/>
    </xf>
    <xf numFmtId="0" fontId="10" fillId="38" borderId="9" xfId="172" applyFont="1" applyBorder="1" applyAlignment="1">
      <alignment horizontal="center" vertical="center"/>
    </xf>
    <xf numFmtId="0" fontId="10" fillId="38" borderId="10" xfId="172" applyFont="1" applyBorder="1" applyAlignment="1">
      <alignment horizontal="left" vertical="center"/>
    </xf>
    <xf numFmtId="0" fontId="10" fillId="38" borderId="10" xfId="172" applyFont="1" applyBorder="1" applyAlignment="1">
      <alignment vertical="center"/>
    </xf>
    <xf numFmtId="44" fontId="10" fillId="38" borderId="11" xfId="172" applyNumberFormat="1" applyFont="1" applyBorder="1" applyAlignment="1">
      <alignment vertical="center"/>
    </xf>
    <xf numFmtId="0" fontId="10" fillId="38" borderId="11" xfId="172" applyFont="1" applyBorder="1" applyAlignment="1">
      <alignment vertical="center"/>
    </xf>
    <xf numFmtId="44" fontId="10" fillId="38" borderId="37" xfId="172" applyNumberFormat="1" applyFont="1" applyBorder="1" applyAlignment="1">
      <alignment vertical="center"/>
    </xf>
    <xf numFmtId="10" fontId="6" fillId="0" borderId="11" xfId="3" applyNumberFormat="1" applyFont="1" applyFill="1" applyBorder="1" applyAlignment="1">
      <alignment horizontal="center" vertical="center"/>
    </xf>
    <xf numFmtId="0" fontId="6" fillId="0" borderId="22" xfId="18" applyFont="1" applyFill="1" applyBorder="1" applyAlignment="1">
      <alignment vertical="center"/>
    </xf>
    <xf numFmtId="0" fontId="1" fillId="0" borderId="36" xfId="4" applyNumberFormat="1" applyFill="1" applyBorder="1" applyAlignment="1">
      <alignment horizontal="center" vertical="center"/>
    </xf>
    <xf numFmtId="0" fontId="1" fillId="0" borderId="48" xfId="4" applyNumberFormat="1" applyFill="1" applyBorder="1" applyAlignment="1" applyProtection="1">
      <alignment horizontal="center" vertical="center"/>
      <protection locked="0"/>
    </xf>
    <xf numFmtId="0" fontId="1" fillId="0" borderId="36" xfId="4" applyNumberFormat="1" applyFill="1" applyBorder="1" applyAlignment="1" applyProtection="1">
      <alignment horizontal="center" vertical="center"/>
      <protection locked="0"/>
    </xf>
    <xf numFmtId="0" fontId="10" fillId="38" borderId="3" xfId="172" applyFont="1" applyBorder="1" applyAlignment="1">
      <alignment horizontal="center" vertical="center"/>
    </xf>
    <xf numFmtId="0" fontId="10" fillId="38" borderId="4" xfId="172" applyFont="1" applyBorder="1" applyAlignment="1">
      <alignment horizontal="left" vertical="center"/>
    </xf>
    <xf numFmtId="0" fontId="10" fillId="38" borderId="4" xfId="172" applyFont="1" applyBorder="1" applyAlignment="1">
      <alignment vertical="center"/>
    </xf>
    <xf numFmtId="0" fontId="6" fillId="0" borderId="7" xfId="18" applyFont="1" applyFill="1" applyBorder="1" applyAlignment="1">
      <alignment horizontal="center" vertical="center"/>
    </xf>
    <xf numFmtId="10" fontId="6" fillId="0" borderId="5" xfId="3" applyNumberFormat="1" applyFont="1" applyFill="1" applyBorder="1" applyAlignment="1">
      <alignment horizontal="center" vertical="center"/>
    </xf>
    <xf numFmtId="10" fontId="6" fillId="0" borderId="8" xfId="3" applyNumberFormat="1" applyFont="1" applyFill="1" applyBorder="1" applyAlignment="1">
      <alignment horizontal="center" vertical="center"/>
    </xf>
    <xf numFmtId="10" fontId="6" fillId="0" borderId="1" xfId="3" applyNumberFormat="1" applyFont="1" applyFill="1" applyBorder="1" applyAlignment="1">
      <alignment horizontal="center" vertical="center"/>
    </xf>
    <xf numFmtId="44" fontId="0" fillId="0" borderId="54" xfId="18" applyNumberFormat="1" applyFont="1" applyFill="1" applyBorder="1" applyAlignment="1">
      <alignment horizontal="center" vertical="center"/>
    </xf>
    <xf numFmtId="0" fontId="10" fillId="38" borderId="6" xfId="172" applyFont="1" applyBorder="1" applyAlignment="1">
      <alignment horizontal="center" vertical="center"/>
    </xf>
    <xf numFmtId="0" fontId="10" fillId="38" borderId="2" xfId="172" applyFont="1" applyBorder="1" applyAlignment="1">
      <alignment horizontal="left" vertical="center"/>
    </xf>
    <xf numFmtId="0" fontId="10" fillId="38" borderId="8" xfId="172" applyFont="1" applyBorder="1" applyAlignment="1">
      <alignment vertical="center"/>
    </xf>
    <xf numFmtId="44" fontId="10" fillId="38" borderId="47" xfId="172" applyNumberFormat="1" applyFont="1" applyBorder="1" applyAlignment="1">
      <alignment vertical="center"/>
    </xf>
    <xf numFmtId="0" fontId="6" fillId="0" borderId="52" xfId="4" applyFont="1" applyFill="1" applyBorder="1" applyAlignment="1">
      <alignment vertical="center"/>
    </xf>
    <xf numFmtId="0" fontId="2" fillId="0" borderId="5" xfId="172" applyFill="1" applyBorder="1" applyAlignment="1">
      <alignment vertical="center"/>
    </xf>
    <xf numFmtId="0" fontId="13" fillId="0" borderId="53" xfId="18" applyFont="1" applyFill="1" applyBorder="1" applyAlignment="1">
      <alignment horizontal="left" vertical="center"/>
    </xf>
    <xf numFmtId="44" fontId="0" fillId="0" borderId="57" xfId="4" applyNumberFormat="1" applyFont="1" applyFill="1" applyBorder="1" applyAlignment="1">
      <alignment horizontal="center" vertical="center"/>
    </xf>
    <xf numFmtId="0" fontId="13" fillId="0" borderId="45" xfId="18" applyFont="1" applyFill="1" applyBorder="1" applyAlignment="1">
      <alignment horizontal="left" vertical="center"/>
    </xf>
    <xf numFmtId="0" fontId="0" fillId="0" borderId="49" xfId="18" applyNumberFormat="1" applyFont="1" applyFill="1" applyBorder="1" applyAlignment="1" applyProtection="1">
      <alignment horizontal="center" vertical="center"/>
      <protection locked="0"/>
    </xf>
    <xf numFmtId="0" fontId="0" fillId="0" borderId="49" xfId="4" applyNumberFormat="1" applyFont="1" applyFill="1" applyBorder="1" applyAlignment="1" applyProtection="1">
      <alignment horizontal="center" vertical="center"/>
      <protection locked="0"/>
    </xf>
    <xf numFmtId="9" fontId="0" fillId="0" borderId="49" xfId="18" applyNumberFormat="1" applyFont="1" applyFill="1" applyBorder="1" applyAlignment="1" applyProtection="1">
      <alignment horizontal="center" vertical="center"/>
      <protection locked="0"/>
    </xf>
    <xf numFmtId="0" fontId="13" fillId="0" borderId="53" xfId="4" applyFont="1" applyFill="1" applyBorder="1" applyAlignment="1">
      <alignment horizontal="left" vertical="center"/>
    </xf>
    <xf numFmtId="44" fontId="1" fillId="0" borderId="57" xfId="4" applyNumberFormat="1" applyFill="1" applyBorder="1" applyAlignment="1" applyProtection="1">
      <alignment horizontal="center" vertical="center"/>
      <protection locked="0"/>
    </xf>
    <xf numFmtId="0" fontId="13" fillId="0" borderId="45" xfId="4" applyFont="1" applyFill="1" applyBorder="1" applyAlignment="1">
      <alignment horizontal="left" vertical="center"/>
    </xf>
    <xf numFmtId="0" fontId="1" fillId="0" borderId="49" xfId="4" applyNumberFormat="1" applyFill="1" applyBorder="1" applyAlignment="1" applyProtection="1">
      <alignment horizontal="center" vertical="center"/>
      <protection locked="0"/>
    </xf>
    <xf numFmtId="9" fontId="1" fillId="0" borderId="49" xfId="4" applyNumberFormat="1" applyFill="1" applyBorder="1" applyAlignment="1" applyProtection="1">
      <alignment horizontal="center" vertical="center"/>
      <protection locked="0"/>
    </xf>
    <xf numFmtId="44" fontId="0" fillId="0" borderId="57" xfId="18" applyNumberFormat="1" applyFont="1" applyFill="1" applyBorder="1" applyAlignment="1" applyProtection="1">
      <alignment horizontal="center" vertical="center"/>
      <protection locked="0"/>
    </xf>
    <xf numFmtId="44" fontId="1" fillId="0" borderId="47" xfId="4" applyNumberFormat="1" applyFill="1" applyBorder="1" applyAlignment="1" applyProtection="1">
      <alignment horizontal="center" vertical="center"/>
    </xf>
    <xf numFmtId="44" fontId="1" fillId="0" borderId="57" xfId="4" applyNumberFormat="1" applyFill="1" applyBorder="1" applyAlignment="1">
      <alignment horizontal="right" vertical="center"/>
    </xf>
    <xf numFmtId="44" fontId="1" fillId="0" borderId="58" xfId="4" applyNumberFormat="1" applyFill="1" applyBorder="1" applyAlignment="1">
      <alignment horizontal="right" vertical="center"/>
    </xf>
    <xf numFmtId="44" fontId="1" fillId="0" borderId="47" xfId="4" applyNumberFormat="1" applyFill="1" applyBorder="1" applyAlignment="1">
      <alignment horizontal="right" vertical="center"/>
    </xf>
    <xf numFmtId="10" fontId="1" fillId="0" borderId="49" xfId="4" applyNumberFormat="1" applyFill="1" applyBorder="1" applyAlignment="1">
      <alignment horizontal="right" vertical="center"/>
    </xf>
    <xf numFmtId="10" fontId="1" fillId="0" borderId="46" xfId="4" applyNumberFormat="1" applyFill="1" applyBorder="1" applyAlignment="1">
      <alignment horizontal="right" vertical="center"/>
    </xf>
    <xf numFmtId="0" fontId="13" fillId="0" borderId="53" xfId="4" applyFont="1" applyFill="1" applyBorder="1" applyAlignment="1">
      <alignment horizontal="left" vertical="center" indent="2"/>
    </xf>
    <xf numFmtId="44" fontId="0" fillId="0" borderId="58" xfId="4" applyNumberFormat="1" applyFont="1" applyFill="1" applyBorder="1" applyAlignment="1" applyProtection="1">
      <alignment horizontal="right" vertical="center"/>
      <protection locked="0"/>
    </xf>
    <xf numFmtId="10" fontId="0" fillId="0" borderId="46" xfId="18" applyNumberFormat="1" applyFont="1" applyFill="1" applyBorder="1" applyAlignment="1">
      <alignment horizontal="right" vertical="center"/>
    </xf>
    <xf numFmtId="10" fontId="0" fillId="0" borderId="46" xfId="4" applyNumberFormat="1" applyFont="1" applyFill="1" applyBorder="1" applyAlignment="1">
      <alignment horizontal="right" vertical="center"/>
    </xf>
    <xf numFmtId="44" fontId="6" fillId="0" borderId="8" xfId="18" applyNumberFormat="1" applyFont="1" applyFill="1" applyBorder="1" applyAlignment="1">
      <alignment horizontal="center" vertical="center"/>
    </xf>
    <xf numFmtId="44" fontId="6" fillId="0" borderId="56" xfId="18" applyNumberFormat="1" applyFont="1" applyFill="1" applyBorder="1" applyAlignment="1">
      <alignment horizontal="center" vertical="center"/>
    </xf>
    <xf numFmtId="44" fontId="0" fillId="0" borderId="58" xfId="18" applyNumberFormat="1" applyFont="1" applyFill="1" applyBorder="1" applyAlignment="1">
      <alignment horizontal="right" vertical="center"/>
    </xf>
    <xf numFmtId="10" fontId="1" fillId="0" borderId="58" xfId="4" applyNumberFormat="1" applyFill="1" applyBorder="1" applyAlignment="1">
      <alignment horizontal="right" vertical="center"/>
    </xf>
    <xf numFmtId="0" fontId="0" fillId="0" borderId="42" xfId="0" applyBorder="1" applyAlignment="1">
      <alignment vertical="center"/>
    </xf>
    <xf numFmtId="0" fontId="13" fillId="0" borderId="51" xfId="18" applyFont="1" applyFill="1" applyBorder="1" applyAlignment="1">
      <alignment horizontal="left" vertical="center" indent="2"/>
    </xf>
    <xf numFmtId="0" fontId="0" fillId="0" borderId="42" xfId="0" applyBorder="1" applyAlignment="1" applyProtection="1">
      <alignment vertical="center"/>
      <protection locked="0"/>
    </xf>
    <xf numFmtId="0" fontId="6" fillId="0" borderId="59" xfId="4" applyNumberFormat="1" applyFont="1" applyFill="1" applyBorder="1" applyAlignment="1">
      <alignment horizontal="center" vertical="center"/>
    </xf>
    <xf numFmtId="44" fontId="6" fillId="0" borderId="59" xfId="18" applyNumberFormat="1" applyFont="1" applyFill="1" applyBorder="1" applyAlignment="1">
      <alignment horizontal="center" vertical="center"/>
    </xf>
    <xf numFmtId="0" fontId="6" fillId="0" borderId="22" xfId="171" applyFont="1" applyFill="1" applyBorder="1" applyAlignment="1">
      <alignment vertical="center"/>
    </xf>
    <xf numFmtId="0" fontId="6" fillId="0" borderId="1" xfId="171" applyFont="1" applyFill="1" applyBorder="1" applyAlignment="1">
      <alignment horizontal="center" vertical="center"/>
    </xf>
    <xf numFmtId="0" fontId="6" fillId="0" borderId="4" xfId="4" applyFont="1" applyFill="1" applyBorder="1" applyAlignment="1">
      <alignment vertical="center"/>
    </xf>
    <xf numFmtId="0" fontId="6" fillId="0" borderId="4" xfId="18" applyFont="1" applyFill="1" applyBorder="1" applyAlignment="1">
      <alignment horizontal="center" vertical="center"/>
    </xf>
    <xf numFmtId="0" fontId="13" fillId="0" borderId="2" xfId="4" applyFont="1" applyFill="1" applyBorder="1" applyAlignment="1">
      <alignment horizontal="left" vertical="center" indent="2"/>
    </xf>
    <xf numFmtId="0" fontId="1" fillId="0" borderId="1" xfId="4" applyFill="1" applyBorder="1" applyAlignment="1">
      <alignment horizontal="center" vertical="center"/>
    </xf>
    <xf numFmtId="0" fontId="6" fillId="0" borderId="22" xfId="4" applyFont="1" applyFill="1" applyBorder="1" applyAlignment="1">
      <alignment vertical="center"/>
    </xf>
    <xf numFmtId="0" fontId="10" fillId="5" borderId="1" xfId="5" applyFont="1" applyFill="1" applyBorder="1" applyAlignment="1">
      <alignment vertical="center"/>
    </xf>
    <xf numFmtId="0" fontId="13" fillId="0" borderId="35" xfId="4" applyFont="1" applyFill="1" applyBorder="1" applyAlignment="1">
      <alignment horizontal="left" vertical="center" indent="2"/>
    </xf>
    <xf numFmtId="9" fontId="1" fillId="0" borderId="48" xfId="4" applyNumberFormat="1" applyFill="1" applyBorder="1" applyAlignment="1" applyProtection="1">
      <alignment horizontal="center" vertical="center"/>
      <protection locked="0"/>
    </xf>
    <xf numFmtId="0" fontId="13" fillId="0" borderId="35" xfId="0" applyFont="1" applyBorder="1" applyAlignment="1">
      <alignment horizontal="left" vertical="center" indent="2"/>
    </xf>
    <xf numFmtId="9" fontId="6" fillId="0" borderId="54" xfId="171" applyNumberFormat="1" applyFont="1" applyFill="1" applyBorder="1" applyAlignment="1" applyProtection="1">
      <alignment horizontal="center" vertical="center"/>
    </xf>
    <xf numFmtId="44" fontId="1" fillId="0" borderId="38" xfId="4" applyNumberFormat="1" applyFill="1" applyBorder="1" applyAlignment="1" applyProtection="1">
      <alignment horizontal="center" vertical="center"/>
    </xf>
    <xf numFmtId="44" fontId="1" fillId="0" borderId="54" xfId="4" applyNumberFormat="1" applyFill="1" applyBorder="1" applyAlignment="1" applyProtection="1">
      <alignment horizontal="center" vertical="center"/>
    </xf>
    <xf numFmtId="44" fontId="0" fillId="0" borderId="38" xfId="18" applyNumberFormat="1" applyFont="1" applyFill="1" applyBorder="1" applyAlignment="1" applyProtection="1">
      <alignment horizontal="center" vertical="center"/>
    </xf>
    <xf numFmtId="44" fontId="0" fillId="0" borderId="38" xfId="4" applyNumberFormat="1" applyFont="1" applyFill="1" applyBorder="1" applyAlignment="1" applyProtection="1">
      <alignment horizontal="center" vertical="center"/>
    </xf>
    <xf numFmtId="44" fontId="2" fillId="0" borderId="38" xfId="172" applyNumberFormat="1" applyFill="1" applyBorder="1" applyAlignment="1" applyProtection="1">
      <alignment vertical="center"/>
    </xf>
    <xf numFmtId="44" fontId="0" fillId="0" borderId="55" xfId="18" applyNumberFormat="1" applyFont="1" applyFill="1" applyBorder="1" applyAlignment="1" applyProtection="1">
      <alignment horizontal="center" vertical="center"/>
    </xf>
    <xf numFmtId="44" fontId="1" fillId="0" borderId="55" xfId="4" applyNumberFormat="1" applyFill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54" xfId="0" applyBorder="1" applyAlignment="1">
      <alignment vertical="center"/>
    </xf>
    <xf numFmtId="9" fontId="13" fillId="0" borderId="48" xfId="4" applyNumberFormat="1" applyFont="1" applyFill="1" applyBorder="1" applyAlignment="1" applyProtection="1">
      <alignment horizontal="center" vertical="center"/>
      <protection locked="0"/>
    </xf>
    <xf numFmtId="44" fontId="13" fillId="0" borderId="48" xfId="18" applyNumberFormat="1" applyFont="1" applyFill="1" applyBorder="1" applyAlignment="1" applyProtection="1">
      <alignment horizontal="center" vertical="center"/>
      <protection locked="0"/>
    </xf>
    <xf numFmtId="9" fontId="13" fillId="0" borderId="49" xfId="4" applyNumberFormat="1" applyFont="1" applyFill="1" applyBorder="1" applyAlignment="1" applyProtection="1">
      <alignment horizontal="center" vertical="center"/>
      <protection locked="0"/>
    </xf>
    <xf numFmtId="44" fontId="0" fillId="0" borderId="60" xfId="4" applyNumberFormat="1" applyFont="1" applyFill="1" applyBorder="1" applyAlignment="1">
      <alignment horizontal="center" vertical="center"/>
    </xf>
    <xf numFmtId="44" fontId="0" fillId="0" borderId="37" xfId="2" applyFont="1" applyFill="1" applyBorder="1" applyAlignment="1" applyProtection="1">
      <alignment horizontal="center" vertical="center"/>
      <protection locked="0"/>
    </xf>
    <xf numFmtId="10" fontId="6" fillId="0" borderId="8" xfId="18" applyNumberFormat="1" applyFont="1" applyFill="1" applyBorder="1" applyAlignment="1">
      <alignment horizontal="center" vertical="center"/>
    </xf>
    <xf numFmtId="0" fontId="10" fillId="36" borderId="11" xfId="165" applyFont="1" applyBorder="1" applyAlignment="1">
      <alignment horizontal="left" vertical="center"/>
    </xf>
    <xf numFmtId="0" fontId="10" fillId="36" borderId="61" xfId="165" applyFont="1" applyBorder="1" applyAlignment="1">
      <alignment horizontal="center" vertical="center" wrapText="1"/>
    </xf>
    <xf numFmtId="0" fontId="10" fillId="36" borderId="61" xfId="165" applyFont="1" applyBorder="1" applyAlignment="1">
      <alignment horizontal="left" vertical="center" wrapText="1"/>
    </xf>
    <xf numFmtId="14" fontId="10" fillId="36" borderId="61" xfId="165" applyNumberFormat="1" applyFont="1" applyBorder="1" applyAlignment="1">
      <alignment horizontal="center" vertical="center" wrapText="1"/>
    </xf>
    <xf numFmtId="44" fontId="10" fillId="36" borderId="61" xfId="2" applyFont="1" applyFill="1" applyBorder="1" applyAlignment="1">
      <alignment horizontal="center" vertical="center" wrapText="1"/>
    </xf>
    <xf numFmtId="182" fontId="10" fillId="36" borderId="61" xfId="165" applyNumberFormat="1" applyFont="1" applyBorder="1" applyAlignment="1">
      <alignment horizontal="center" vertical="center" wrapText="1"/>
    </xf>
    <xf numFmtId="44" fontId="10" fillId="36" borderId="61" xfId="165" applyNumberFormat="1" applyFont="1" applyBorder="1" applyAlignment="1">
      <alignment horizontal="center" vertical="center" wrapText="1"/>
    </xf>
    <xf numFmtId="0" fontId="0" fillId="0" borderId="49" xfId="0" applyBorder="1"/>
    <xf numFmtId="0" fontId="40" fillId="0" borderId="49" xfId="0" applyFont="1" applyBorder="1"/>
    <xf numFmtId="0" fontId="0" fillId="0" borderId="49" xfId="0" applyBorder="1" applyAlignment="1">
      <alignment horizontal="center" vertical="center" wrapText="1"/>
    </xf>
    <xf numFmtId="14" fontId="0" fillId="0" borderId="49" xfId="0" applyNumberFormat="1" applyBorder="1" applyAlignment="1">
      <alignment horizontal="center" vertical="center" wrapText="1"/>
    </xf>
    <xf numFmtId="44" fontId="0" fillId="0" borderId="49" xfId="2" applyFont="1" applyBorder="1" applyAlignment="1">
      <alignment horizontal="center" vertical="center" wrapText="1"/>
    </xf>
    <xf numFmtId="182" fontId="0" fillId="0" borderId="49" xfId="2" applyNumberFormat="1" applyFont="1" applyBorder="1" applyAlignment="1">
      <alignment horizontal="center" vertical="center" wrapText="1"/>
    </xf>
    <xf numFmtId="9" fontId="0" fillId="0" borderId="49" xfId="0" applyNumberFormat="1" applyBorder="1" applyAlignment="1">
      <alignment horizontal="center" vertical="center" wrapText="1"/>
    </xf>
    <xf numFmtId="44" fontId="0" fillId="0" borderId="49" xfId="2" applyFont="1" applyBorder="1"/>
    <xf numFmtId="0" fontId="0" fillId="0" borderId="49" xfId="0" applyBorder="1" applyAlignment="1">
      <alignment horizontal="center"/>
    </xf>
    <xf numFmtId="182" fontId="0" fillId="0" borderId="49" xfId="0" applyNumberFormat="1" applyBorder="1" applyAlignment="1">
      <alignment horizontal="center"/>
    </xf>
    <xf numFmtId="0" fontId="7" fillId="0" borderId="49" xfId="0" applyFont="1" applyBorder="1"/>
    <xf numFmtId="44" fontId="0" fillId="0" borderId="49" xfId="0" applyNumberFormat="1" applyBorder="1"/>
    <xf numFmtId="0" fontId="7" fillId="0" borderId="60" xfId="0" applyFont="1" applyBorder="1"/>
    <xf numFmtId="0" fontId="40" fillId="0" borderId="60" xfId="0" applyFont="1" applyBorder="1"/>
    <xf numFmtId="0" fontId="0" fillId="0" borderId="60" xfId="0" applyBorder="1" applyAlignment="1">
      <alignment horizontal="center" vertical="center" wrapText="1"/>
    </xf>
    <xf numFmtId="14" fontId="0" fillId="0" borderId="60" xfId="0" applyNumberFormat="1" applyBorder="1" applyAlignment="1">
      <alignment horizontal="center" vertical="center" wrapText="1"/>
    </xf>
    <xf numFmtId="44" fontId="0" fillId="0" borderId="60" xfId="2" applyFont="1" applyBorder="1"/>
    <xf numFmtId="182" fontId="0" fillId="0" borderId="60" xfId="0" applyNumberFormat="1" applyBorder="1" applyAlignment="1">
      <alignment horizontal="center"/>
    </xf>
    <xf numFmtId="44" fontId="0" fillId="0" borderId="60" xfId="2" applyFont="1" applyBorder="1" applyAlignment="1">
      <alignment horizontal="center" vertical="center" wrapText="1"/>
    </xf>
    <xf numFmtId="0" fontId="0" fillId="0" borderId="60" xfId="0" applyBorder="1"/>
    <xf numFmtId="9" fontId="0" fillId="0" borderId="60" xfId="0" applyNumberFormat="1" applyBorder="1" applyAlignment="1">
      <alignment horizontal="center" vertical="center" wrapText="1"/>
    </xf>
    <xf numFmtId="0" fontId="0" fillId="0" borderId="60" xfId="0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" fillId="0" borderId="37" xfId="18" applyFill="1" applyBorder="1" applyAlignment="1">
      <alignment horizontal="center" vertical="center"/>
    </xf>
    <xf numFmtId="0" fontId="7" fillId="0" borderId="12" xfId="6" applyFont="1" applyBorder="1"/>
    <xf numFmtId="0" fontId="7" fillId="0" borderId="12" xfId="6" applyFont="1" applyBorder="1" applyAlignment="1">
      <alignment horizontal="left"/>
    </xf>
    <xf numFmtId="0" fontId="10" fillId="38" borderId="10" xfId="172" applyFont="1" applyBorder="1" applyAlignment="1">
      <alignment horizontal="center" vertical="center"/>
    </xf>
    <xf numFmtId="0" fontId="10" fillId="38" borderId="11" xfId="172" applyFont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38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8" fillId="0" borderId="12" xfId="0" applyFont="1" applyBorder="1" applyAlignment="1" applyProtection="1">
      <alignment horizontal="center" vertical="center"/>
      <protection locked="0"/>
    </xf>
    <xf numFmtId="2" fontId="0" fillId="0" borderId="46" xfId="18" applyNumberFormat="1" applyFont="1" applyFill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horizontal="center" vertical="center"/>
    </xf>
    <xf numFmtId="0" fontId="7" fillId="0" borderId="24" xfId="0" applyFont="1" applyBorder="1" applyAlignment="1">
      <alignment vertical="center"/>
    </xf>
    <xf numFmtId="10" fontId="7" fillId="0" borderId="24" xfId="0" applyNumberFormat="1" applyFont="1" applyBorder="1" applyAlignment="1">
      <alignment horizontal="right" vertical="center"/>
    </xf>
    <xf numFmtId="0" fontId="9" fillId="0" borderId="42" xfId="173" applyFont="1" applyFill="1" applyBorder="1" applyAlignment="1">
      <alignment vertical="center"/>
    </xf>
    <xf numFmtId="0" fontId="10" fillId="36" borderId="54" xfId="165" applyFont="1" applyBorder="1" applyAlignment="1">
      <alignment horizontal="center" vertical="center" wrapText="1"/>
    </xf>
    <xf numFmtId="0" fontId="9" fillId="0" borderId="2" xfId="173" applyFont="1" applyFill="1" applyBorder="1" applyAlignment="1">
      <alignment vertical="center"/>
    </xf>
    <xf numFmtId="0" fontId="10" fillId="36" borderId="54" xfId="165" applyFont="1" applyBorder="1" applyAlignment="1">
      <alignment horizontal="left" vertical="center" wrapText="1"/>
    </xf>
    <xf numFmtId="14" fontId="10" fillId="36" borderId="54" xfId="165" applyNumberFormat="1" applyFont="1" applyBorder="1" applyAlignment="1">
      <alignment horizontal="center" vertical="center" wrapText="1"/>
    </xf>
    <xf numFmtId="44" fontId="10" fillId="36" borderId="54" xfId="2" applyFont="1" applyFill="1" applyBorder="1" applyAlignment="1">
      <alignment horizontal="center" vertical="center" wrapText="1"/>
    </xf>
    <xf numFmtId="182" fontId="10" fillId="36" borderId="54" xfId="165" applyNumberFormat="1" applyFont="1" applyBorder="1" applyAlignment="1">
      <alignment horizontal="center" vertical="center" wrapText="1"/>
    </xf>
    <xf numFmtId="44" fontId="10" fillId="36" borderId="54" xfId="165" applyNumberFormat="1" applyFont="1" applyBorder="1" applyAlignment="1">
      <alignment horizontal="center" vertical="center" wrapText="1"/>
    </xf>
    <xf numFmtId="0" fontId="0" fillId="0" borderId="61" xfId="0" applyBorder="1"/>
    <xf numFmtId="0" fontId="0" fillId="0" borderId="61" xfId="0" applyBorder="1" applyAlignment="1">
      <alignment horizontal="center" vertical="center" wrapText="1"/>
    </xf>
    <xf numFmtId="0" fontId="40" fillId="0" borderId="61" xfId="0" applyFont="1" applyBorder="1"/>
    <xf numFmtId="14" fontId="0" fillId="0" borderId="61" xfId="0" applyNumberFormat="1" applyBorder="1" applyAlignment="1">
      <alignment horizontal="center" vertical="center" wrapText="1"/>
    </xf>
    <xf numFmtId="44" fontId="0" fillId="0" borderId="61" xfId="2" applyFont="1" applyBorder="1" applyAlignment="1">
      <alignment horizontal="center" vertical="center" wrapText="1"/>
    </xf>
    <xf numFmtId="182" fontId="0" fillId="0" borderId="61" xfId="2" applyNumberFormat="1" applyFont="1" applyBorder="1" applyAlignment="1">
      <alignment horizontal="center" vertical="center" wrapText="1"/>
    </xf>
    <xf numFmtId="9" fontId="0" fillId="0" borderId="61" xfId="0" applyNumberFormat="1" applyBorder="1" applyAlignment="1">
      <alignment horizontal="center" vertical="center" wrapText="1"/>
    </xf>
    <xf numFmtId="44" fontId="10" fillId="36" borderId="37" xfId="165" applyNumberFormat="1" applyFont="1" applyBorder="1" applyAlignment="1">
      <alignment vertical="center"/>
    </xf>
    <xf numFmtId="10" fontId="0" fillId="0" borderId="49" xfId="2" applyNumberFormat="1" applyFont="1" applyBorder="1" applyAlignment="1">
      <alignment horizontal="center" vertical="center" wrapText="1"/>
    </xf>
    <xf numFmtId="44" fontId="1" fillId="0" borderId="49" xfId="4" applyNumberFormat="1" applyFill="1" applyBorder="1" applyAlignment="1" applyProtection="1">
      <alignment horizontal="center" vertical="center"/>
      <protection locked="0"/>
    </xf>
    <xf numFmtId="44" fontId="0" fillId="0" borderId="47" xfId="18" applyNumberFormat="1" applyFont="1" applyFill="1" applyBorder="1" applyAlignment="1" applyProtection="1">
      <alignment horizontal="center" vertical="center"/>
      <protection locked="0"/>
    </xf>
    <xf numFmtId="44" fontId="0" fillId="0" borderId="38" xfId="18" applyNumberFormat="1" applyFont="1" applyFill="1" applyBorder="1" applyAlignment="1" applyProtection="1">
      <alignment horizontal="center" vertical="center"/>
      <protection locked="0"/>
    </xf>
    <xf numFmtId="0" fontId="0" fillId="0" borderId="37" xfId="0" applyBorder="1"/>
    <xf numFmtId="0" fontId="6" fillId="0" borderId="37" xfId="0" applyFont="1" applyBorder="1"/>
    <xf numFmtId="14" fontId="6" fillId="0" borderId="37" xfId="0" applyNumberFormat="1" applyFont="1" applyBorder="1"/>
    <xf numFmtId="14" fontId="0" fillId="0" borderId="37" xfId="0" applyNumberFormat="1" applyBorder="1"/>
    <xf numFmtId="0" fontId="6" fillId="0" borderId="37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9" fillId="0" borderId="42" xfId="18" applyFont="1" applyFill="1" applyBorder="1" applyAlignment="1">
      <alignment vertical="center"/>
    </xf>
    <xf numFmtId="183" fontId="13" fillId="0" borderId="48" xfId="3" applyNumberFormat="1" applyFont="1" applyFill="1" applyBorder="1" applyAlignment="1" applyProtection="1">
      <alignment horizontal="center" vertical="center"/>
      <protection locked="0"/>
    </xf>
    <xf numFmtId="0" fontId="10" fillId="36" borderId="37" xfId="165" applyFont="1" applyBorder="1" applyAlignment="1" applyProtection="1">
      <alignment horizontal="center" vertical="center"/>
      <protection locked="0"/>
    </xf>
    <xf numFmtId="0" fontId="6" fillId="0" borderId="6" xfId="18" applyFont="1" applyFill="1" applyBorder="1" applyAlignment="1" applyProtection="1">
      <alignment horizontal="center" vertical="center"/>
      <protection locked="0"/>
    </xf>
    <xf numFmtId="0" fontId="6" fillId="0" borderId="42" xfId="18" applyFont="1" applyFill="1" applyBorder="1" applyAlignment="1" applyProtection="1">
      <alignment vertical="center"/>
      <protection locked="0"/>
    </xf>
    <xf numFmtId="10" fontId="6" fillId="0" borderId="10" xfId="3" applyNumberFormat="1" applyFont="1" applyFill="1" applyBorder="1" applyAlignment="1" applyProtection="1">
      <alignment horizontal="center" vertical="center"/>
      <protection locked="0"/>
    </xf>
    <xf numFmtId="0" fontId="1" fillId="0" borderId="37" xfId="18" applyFill="1" applyBorder="1" applyAlignment="1">
      <alignment vertical="center"/>
    </xf>
    <xf numFmtId="184" fontId="1" fillId="0" borderId="37" xfId="18" applyNumberFormat="1" applyFill="1" applyBorder="1" applyAlignment="1">
      <alignment horizontal="center" vertical="center"/>
    </xf>
    <xf numFmtId="44" fontId="1" fillId="0" borderId="37" xfId="18" applyNumberFormat="1" applyFill="1" applyBorder="1" applyAlignment="1">
      <alignment vertical="center"/>
    </xf>
    <xf numFmtId="0" fontId="10" fillId="38" borderId="37" xfId="172" applyFont="1" applyBorder="1" applyAlignment="1">
      <alignment horizontal="center" vertical="center"/>
    </xf>
    <xf numFmtId="44" fontId="1" fillId="0" borderId="37" xfId="2" applyFont="1" applyFill="1" applyBorder="1" applyAlignment="1">
      <alignment horizontal="center" vertical="center"/>
    </xf>
    <xf numFmtId="44" fontId="7" fillId="0" borderId="12" xfId="2" applyFont="1" applyBorder="1" applyAlignment="1">
      <alignment horizontal="center"/>
    </xf>
    <xf numFmtId="0" fontId="7" fillId="0" borderId="17" xfId="6" applyFont="1" applyBorder="1" applyAlignment="1">
      <alignment horizontal="center"/>
    </xf>
    <xf numFmtId="0" fontId="1" fillId="0" borderId="10" xfId="18" applyFill="1" applyBorder="1" applyAlignment="1">
      <alignment vertical="center"/>
    </xf>
    <xf numFmtId="0" fontId="7" fillId="0" borderId="16" xfId="6" applyFont="1" applyBorder="1" applyAlignment="1">
      <alignment horizontal="left"/>
    </xf>
    <xf numFmtId="0" fontId="0" fillId="0" borderId="10" xfId="18" applyFont="1" applyFill="1" applyBorder="1" applyAlignment="1">
      <alignment vertical="center"/>
    </xf>
    <xf numFmtId="44" fontId="0" fillId="0" borderId="0" xfId="2" applyFont="1" applyAlignment="1" applyProtection="1">
      <alignment vertical="center"/>
      <protection locked="0"/>
    </xf>
    <xf numFmtId="44" fontId="0" fillId="0" borderId="0" xfId="0" applyNumberFormat="1" applyAlignment="1" applyProtection="1">
      <alignment vertical="center"/>
      <protection locked="0"/>
    </xf>
    <xf numFmtId="184" fontId="1" fillId="0" borderId="11" xfId="18" applyNumberFormat="1" applyFill="1" applyBorder="1" applyAlignment="1" applyProtection="1">
      <alignment horizontal="center" vertical="center"/>
      <protection locked="0"/>
    </xf>
    <xf numFmtId="185" fontId="0" fillId="0" borderId="0" xfId="0" applyNumberFormat="1" applyAlignment="1" applyProtection="1">
      <alignment vertical="center"/>
      <protection locked="0"/>
    </xf>
    <xf numFmtId="10" fontId="6" fillId="0" borderId="11" xfId="3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vertical="center"/>
      <protection locked="0"/>
    </xf>
    <xf numFmtId="187" fontId="1" fillId="0" borderId="37" xfId="18" applyNumberFormat="1" applyFill="1" applyBorder="1" applyAlignment="1" applyProtection="1">
      <alignment horizontal="center" vertical="center"/>
      <protection locked="0"/>
    </xf>
    <xf numFmtId="187" fontId="0" fillId="0" borderId="37" xfId="18" applyNumberFormat="1" applyFont="1" applyFill="1" applyBorder="1" applyAlignment="1" applyProtection="1">
      <alignment horizontal="center" vertical="center"/>
      <protection locked="0"/>
    </xf>
    <xf numFmtId="187" fontId="7" fillId="0" borderId="12" xfId="6" applyNumberFormat="1" applyFont="1" applyBorder="1" applyAlignment="1">
      <alignment horizontal="center"/>
    </xf>
    <xf numFmtId="187" fontId="10" fillId="38" borderId="37" xfId="172" applyNumberFormat="1" applyFont="1" applyBorder="1" applyAlignment="1">
      <alignment horizontal="center" vertical="center"/>
    </xf>
    <xf numFmtId="188" fontId="0" fillId="0" borderId="0" xfId="0" applyNumberFormat="1" applyAlignment="1" applyProtection="1">
      <alignment vertical="center"/>
      <protection locked="0"/>
    </xf>
    <xf numFmtId="189" fontId="0" fillId="0" borderId="0" xfId="0" applyNumberFormat="1" applyAlignment="1" applyProtection="1">
      <alignment vertical="center"/>
      <protection locked="0"/>
    </xf>
    <xf numFmtId="190" fontId="0" fillId="0" borderId="0" xfId="0" applyNumberFormat="1" applyAlignment="1" applyProtection="1">
      <alignment vertical="center"/>
      <protection locked="0"/>
    </xf>
    <xf numFmtId="0" fontId="6" fillId="0" borderId="9" xfId="18" applyFont="1" applyFill="1" applyBorder="1" applyAlignment="1" applyProtection="1">
      <alignment horizontal="center" vertical="center"/>
      <protection locked="0"/>
    </xf>
    <xf numFmtId="0" fontId="7" fillId="0" borderId="12" xfId="6" applyFont="1" applyBorder="1" applyAlignment="1" applyProtection="1">
      <alignment horizontal="center"/>
      <protection locked="0"/>
    </xf>
    <xf numFmtId="0" fontId="10" fillId="38" borderId="9" xfId="172" applyFont="1" applyBorder="1" applyAlignment="1" applyProtection="1">
      <alignment horizontal="center" vertical="center"/>
      <protection locked="0"/>
    </xf>
    <xf numFmtId="0" fontId="6" fillId="0" borderId="11" xfId="3" applyNumberFormat="1" applyFont="1" applyFill="1" applyBorder="1" applyAlignment="1" applyProtection="1">
      <alignment horizontal="center" vertical="center"/>
      <protection locked="0"/>
    </xf>
    <xf numFmtId="10" fontId="6" fillId="0" borderId="4" xfId="3" applyNumberFormat="1" applyFont="1" applyFill="1" applyBorder="1" applyAlignment="1" applyProtection="1">
      <alignment horizontal="center" vertical="center"/>
      <protection locked="0"/>
    </xf>
    <xf numFmtId="0" fontId="6" fillId="0" borderId="59" xfId="4" applyNumberFormat="1" applyFont="1" applyFill="1" applyBorder="1" applyAlignment="1" applyProtection="1">
      <alignment horizontal="center" vertical="center"/>
      <protection locked="0"/>
    </xf>
    <xf numFmtId="44" fontId="0" fillId="0" borderId="0" xfId="0" applyNumberFormat="1"/>
    <xf numFmtId="0" fontId="6" fillId="5" borderId="0" xfId="0" applyFont="1" applyFill="1" applyAlignment="1">
      <alignment vertical="center"/>
    </xf>
    <xf numFmtId="0" fontId="10" fillId="36" borderId="9" xfId="165" applyFont="1" applyBorder="1" applyAlignment="1" applyProtection="1">
      <alignment horizontal="center" vertical="center"/>
    </xf>
    <xf numFmtId="0" fontId="7" fillId="0" borderId="9" xfId="20" applyFont="1" applyFill="1" applyBorder="1" applyAlignment="1" applyProtection="1">
      <alignment horizontal="center" vertical="center"/>
    </xf>
    <xf numFmtId="0" fontId="7" fillId="0" borderId="9" xfId="21" applyFont="1" applyFill="1" applyBorder="1" applyAlignment="1" applyProtection="1">
      <alignment horizontal="center" vertical="center"/>
    </xf>
    <xf numFmtId="0" fontId="10" fillId="5" borderId="0" xfId="19" applyFont="1" applyFill="1" applyBorder="1" applyAlignment="1" applyProtection="1">
      <alignment horizontal="left" vertical="center"/>
    </xf>
    <xf numFmtId="0" fontId="10" fillId="5" borderId="22" xfId="21" applyFont="1" applyFill="1" applyBorder="1" applyAlignment="1" applyProtection="1">
      <alignment horizontal="left" vertical="center"/>
    </xf>
    <xf numFmtId="0" fontId="10" fillId="5" borderId="22" xfId="20" applyFont="1" applyFill="1" applyBorder="1" applyAlignment="1" applyProtection="1">
      <alignment horizontal="left" vertical="center"/>
    </xf>
    <xf numFmtId="0" fontId="10" fillId="5" borderId="18" xfId="5" applyFont="1" applyFill="1" applyBorder="1" applyAlignment="1" applyProtection="1">
      <alignment vertical="center"/>
    </xf>
    <xf numFmtId="0" fontId="10" fillId="5" borderId="0" xfId="5" applyFont="1" applyFill="1" applyBorder="1" applyAlignment="1" applyProtection="1">
      <alignment vertical="center"/>
    </xf>
    <xf numFmtId="0" fontId="10" fillId="5" borderId="0" xfId="5" applyFont="1" applyFill="1" applyBorder="1" applyAlignment="1" applyProtection="1">
      <alignment horizontal="center" vertical="center"/>
    </xf>
    <xf numFmtId="0" fontId="10" fillId="5" borderId="22" xfId="5" applyFont="1" applyFill="1" applyBorder="1" applyAlignment="1" applyProtection="1">
      <alignment vertical="center"/>
    </xf>
    <xf numFmtId="0" fontId="10" fillId="5" borderId="23" xfId="5" applyFont="1" applyFill="1" applyBorder="1" applyAlignment="1" applyProtection="1">
      <alignment vertical="center"/>
    </xf>
    <xf numFmtId="0" fontId="10" fillId="0" borderId="0" xfId="5" applyFont="1" applyFill="1" applyBorder="1" applyAlignment="1" applyProtection="1">
      <alignment vertical="center"/>
    </xf>
    <xf numFmtId="0" fontId="10" fillId="38" borderId="9" xfId="172" applyFont="1" applyBorder="1" applyAlignment="1" applyProtection="1">
      <alignment horizontal="center" vertical="center"/>
    </xf>
    <xf numFmtId="0" fontId="10" fillId="0" borderId="0" xfId="14" applyFont="1" applyFill="1" applyBorder="1" applyAlignment="1" applyProtection="1">
      <alignment vertical="center"/>
    </xf>
    <xf numFmtId="44" fontId="9" fillId="5" borderId="37" xfId="172" applyNumberFormat="1" applyFont="1" applyFill="1" applyBorder="1" applyAlignment="1" applyProtection="1">
      <alignment vertical="center"/>
    </xf>
    <xf numFmtId="0" fontId="7" fillId="0" borderId="16" xfId="6" applyFont="1" applyBorder="1"/>
    <xf numFmtId="2" fontId="10" fillId="0" borderId="17" xfId="13" applyNumberFormat="1" applyFont="1" applyFill="1" applyBorder="1" applyAlignment="1" applyProtection="1">
      <alignment horizontal="left" vertical="center" wrapText="1"/>
    </xf>
    <xf numFmtId="0" fontId="43" fillId="0" borderId="12" xfId="13" applyFont="1" applyFill="1" applyBorder="1" applyAlignment="1" applyProtection="1">
      <alignment horizontal="left" vertical="center" wrapText="1"/>
    </xf>
    <xf numFmtId="0" fontId="1" fillId="0" borderId="0" xfId="0" applyFont="1"/>
    <xf numFmtId="0" fontId="7" fillId="0" borderId="12" xfId="6" applyFont="1" applyBorder="1" applyAlignment="1">
      <alignment horizontal="center" vertical="center"/>
    </xf>
    <xf numFmtId="0" fontId="9" fillId="0" borderId="37" xfId="13" applyFont="1" applyFill="1" applyBorder="1" applyAlignment="1" applyProtection="1">
      <alignment horizontal="center" vertical="center"/>
    </xf>
    <xf numFmtId="0" fontId="7" fillId="0" borderId="37" xfId="18" applyFont="1" applyFill="1" applyBorder="1" applyAlignment="1" applyProtection="1">
      <alignment horizontal="left" vertical="center"/>
    </xf>
    <xf numFmtId="2" fontId="7" fillId="0" borderId="37" xfId="18" applyNumberFormat="1" applyFont="1" applyFill="1" applyBorder="1" applyAlignment="1" applyProtection="1">
      <alignment horizontal="center" vertical="center"/>
    </xf>
    <xf numFmtId="2" fontId="1" fillId="0" borderId="17" xfId="18" applyNumberFormat="1" applyFill="1" applyBorder="1" applyAlignment="1" applyProtection="1">
      <alignment horizontal="center" vertical="center"/>
    </xf>
    <xf numFmtId="177" fontId="44" fillId="0" borderId="12" xfId="18" applyNumberFormat="1" applyFont="1" applyFill="1" applyBorder="1" applyAlignment="1" applyProtection="1">
      <alignment horizontal="center" vertical="center"/>
    </xf>
    <xf numFmtId="2" fontId="1" fillId="0" borderId="12" xfId="18" applyNumberFormat="1" applyFill="1" applyBorder="1" applyAlignment="1" applyProtection="1">
      <alignment horizontal="center" vertical="center"/>
    </xf>
    <xf numFmtId="2" fontId="0" fillId="0" borderId="12" xfId="18" applyNumberFormat="1" applyFont="1" applyFill="1" applyBorder="1" applyAlignment="1" applyProtection="1">
      <alignment horizontal="center" vertical="center"/>
    </xf>
    <xf numFmtId="186" fontId="7" fillId="0" borderId="37" xfId="18" applyNumberFormat="1" applyFont="1" applyFill="1" applyBorder="1" applyAlignment="1" applyProtection="1">
      <alignment horizontal="center" vertical="center"/>
    </xf>
    <xf numFmtId="185" fontId="1" fillId="0" borderId="12" xfId="18" applyNumberFormat="1" applyFill="1" applyBorder="1" applyAlignment="1" applyProtection="1">
      <alignment horizontal="center" vertical="center"/>
    </xf>
    <xf numFmtId="186" fontId="1" fillId="0" borderId="12" xfId="18" applyNumberFormat="1" applyFill="1" applyBorder="1" applyAlignment="1" applyProtection="1">
      <alignment horizontal="center" vertical="center"/>
    </xf>
    <xf numFmtId="179" fontId="44" fillId="0" borderId="12" xfId="18" applyNumberFormat="1" applyFont="1" applyFill="1" applyBorder="1" applyAlignment="1" applyProtection="1">
      <alignment horizontal="center" vertical="center"/>
    </xf>
    <xf numFmtId="178" fontId="44" fillId="0" borderId="12" xfId="18" applyNumberFormat="1" applyFont="1" applyFill="1" applyBorder="1" applyAlignment="1" applyProtection="1">
      <alignment horizontal="center" vertical="center"/>
    </xf>
    <xf numFmtId="0" fontId="44" fillId="0" borderId="12" xfId="18" applyFont="1" applyFill="1" applyBorder="1" applyAlignment="1" applyProtection="1">
      <alignment horizontal="center" vertical="center"/>
    </xf>
    <xf numFmtId="0" fontId="1" fillId="0" borderId="12" xfId="18" applyFill="1" applyBorder="1" applyAlignment="1" applyProtection="1">
      <alignment horizontal="center" vertical="center"/>
    </xf>
    <xf numFmtId="0" fontId="10" fillId="0" borderId="13" xfId="13" applyFont="1" applyFill="1" applyBorder="1" applyAlignment="1" applyProtection="1">
      <alignment horizontal="center" vertical="center"/>
    </xf>
    <xf numFmtId="0" fontId="1" fillId="0" borderId="13" xfId="18" applyFill="1" applyBorder="1" applyAlignment="1" applyProtection="1">
      <alignment horizontal="left" vertical="center"/>
    </xf>
    <xf numFmtId="44" fontId="1" fillId="0" borderId="13" xfId="2" applyFont="1" applyFill="1" applyBorder="1" applyAlignment="1" applyProtection="1">
      <alignment horizontal="center" vertical="center"/>
    </xf>
    <xf numFmtId="44" fontId="44" fillId="0" borderId="13" xfId="2" applyFont="1" applyFill="1" applyBorder="1" applyAlignment="1" applyProtection="1">
      <alignment horizontal="center" vertical="center"/>
    </xf>
    <xf numFmtId="0" fontId="7" fillId="0" borderId="13" xfId="6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4" fillId="0" borderId="0" xfId="0" applyFont="1"/>
    <xf numFmtId="0" fontId="10" fillId="0" borderId="0" xfId="165" applyFont="1" applyFill="1" applyBorder="1" applyAlignment="1" applyProtection="1">
      <alignment horizontal="center" vertical="center"/>
    </xf>
    <xf numFmtId="0" fontId="9" fillId="5" borderId="37" xfId="13" applyFont="1" applyFill="1" applyBorder="1" applyAlignment="1" applyProtection="1">
      <alignment horizontal="center" vertical="center"/>
    </xf>
    <xf numFmtId="0" fontId="7" fillId="5" borderId="37" xfId="18" applyFont="1" applyFill="1" applyBorder="1" applyAlignment="1" applyProtection="1">
      <alignment horizontal="left" vertical="center"/>
    </xf>
    <xf numFmtId="0" fontId="7" fillId="5" borderId="37" xfId="18" applyFont="1" applyFill="1" applyBorder="1" applyAlignment="1" applyProtection="1">
      <alignment vertical="center" wrapText="1"/>
    </xf>
    <xf numFmtId="0" fontId="8" fillId="5" borderId="37" xfId="18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center" vertical="center"/>
    </xf>
    <xf numFmtId="0" fontId="7" fillId="5" borderId="37" xfId="4" applyFont="1" applyFill="1" applyBorder="1" applyAlignment="1" applyProtection="1">
      <alignment vertical="center"/>
    </xf>
    <xf numFmtId="0" fontId="7" fillId="5" borderId="37" xfId="4" applyFont="1" applyFill="1" applyBorder="1" applyAlignment="1" applyProtection="1">
      <alignment vertical="center" wrapText="1"/>
    </xf>
    <xf numFmtId="0" fontId="8" fillId="5" borderId="37" xfId="4" applyFont="1" applyFill="1" applyBorder="1" applyAlignment="1" applyProtection="1">
      <alignment vertical="center" wrapText="1"/>
    </xf>
    <xf numFmtId="0" fontId="8" fillId="5" borderId="37" xfId="4" applyFont="1" applyFill="1" applyBorder="1" applyAlignment="1" applyProtection="1">
      <alignment horizontal="left" vertical="center" wrapText="1"/>
    </xf>
    <xf numFmtId="0" fontId="7" fillId="0" borderId="12" xfId="6" applyFont="1" applyBorder="1" applyAlignment="1">
      <alignment horizontal="center"/>
    </xf>
    <xf numFmtId="0" fontId="7" fillId="0" borderId="12" xfId="6" applyFont="1" applyBorder="1" applyAlignment="1">
      <alignment horizontal="right"/>
    </xf>
    <xf numFmtId="0" fontId="45" fillId="0" borderId="12" xfId="6" applyFont="1" applyBorder="1" applyAlignment="1">
      <alignment horizontal="center"/>
    </xf>
    <xf numFmtId="0" fontId="9" fillId="0" borderId="12" xfId="6" applyFont="1" applyBorder="1" applyAlignment="1">
      <alignment horizontal="center" vertical="center"/>
    </xf>
    <xf numFmtId="4" fontId="9" fillId="0" borderId="12" xfId="6" applyNumberFormat="1" applyFont="1" applyBorder="1" applyAlignment="1">
      <alignment horizontal="center" vertical="center"/>
    </xf>
    <xf numFmtId="9" fontId="9" fillId="0" borderId="12" xfId="2" applyNumberFormat="1" applyFont="1" applyFill="1" applyBorder="1" applyAlignment="1" applyProtection="1">
      <alignment horizontal="center" vertical="center" wrapText="1"/>
    </xf>
    <xf numFmtId="10" fontId="9" fillId="0" borderId="12" xfId="2" applyNumberFormat="1" applyFont="1" applyFill="1" applyBorder="1" applyAlignment="1" applyProtection="1">
      <alignment horizontal="center" vertical="center" wrapText="1"/>
    </xf>
    <xf numFmtId="0" fontId="9" fillId="0" borderId="12" xfId="6" applyFont="1" applyBorder="1" applyAlignment="1">
      <alignment horizontal="center" vertical="center" wrapText="1"/>
    </xf>
    <xf numFmtId="0" fontId="9" fillId="0" borderId="16" xfId="6" applyFont="1" applyBorder="1"/>
    <xf numFmtId="0" fontId="9" fillId="0" borderId="17" xfId="6" applyFont="1" applyBorder="1"/>
    <xf numFmtId="0" fontId="9" fillId="0" borderId="12" xfId="6" applyFont="1" applyBorder="1"/>
    <xf numFmtId="0" fontId="9" fillId="0" borderId="37" xfId="6" applyFont="1" applyBorder="1" applyAlignment="1">
      <alignment horizontal="center"/>
    </xf>
    <xf numFmtId="0" fontId="7" fillId="0" borderId="37" xfId="6" applyFont="1" applyBorder="1" applyAlignment="1">
      <alignment horizontal="left"/>
    </xf>
    <xf numFmtId="0" fontId="7" fillId="5" borderId="37" xfId="18" applyFont="1" applyFill="1" applyBorder="1" applyAlignment="1" applyProtection="1">
      <alignment horizontal="left" vertical="center" wrapText="1"/>
    </xf>
    <xf numFmtId="0" fontId="45" fillId="5" borderId="37" xfId="18" applyFont="1" applyFill="1" applyBorder="1" applyAlignment="1" applyProtection="1">
      <alignment horizontal="left" vertical="center" wrapText="1"/>
    </xf>
    <xf numFmtId="10" fontId="7" fillId="0" borderId="37" xfId="3" applyNumberFormat="1" applyFont="1" applyFill="1" applyBorder="1" applyAlignment="1" applyProtection="1">
      <alignment horizontal="center" vertical="center"/>
    </xf>
    <xf numFmtId="0" fontId="7" fillId="0" borderId="17" xfId="6" applyFont="1" applyBorder="1"/>
    <xf numFmtId="0" fontId="10" fillId="0" borderId="14" xfId="6" applyFont="1" applyBorder="1" applyAlignment="1">
      <alignment horizontal="center"/>
    </xf>
    <xf numFmtId="0" fontId="7" fillId="0" borderId="14" xfId="6" applyFont="1" applyBorder="1" applyAlignment="1">
      <alignment horizontal="right"/>
    </xf>
    <xf numFmtId="0" fontId="45" fillId="0" borderId="14" xfId="6" applyFont="1" applyBorder="1" applyAlignment="1">
      <alignment horizontal="right"/>
    </xf>
    <xf numFmtId="10" fontId="7" fillId="0" borderId="14" xfId="3" applyNumberFormat="1" applyFont="1" applyFill="1" applyBorder="1" applyAlignment="1" applyProtection="1">
      <alignment horizontal="center" vertical="center"/>
    </xf>
    <xf numFmtId="10" fontId="7" fillId="0" borderId="37" xfId="6" applyNumberFormat="1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7" fillId="0" borderId="37" xfId="4" applyFont="1" applyFill="1" applyBorder="1" applyAlignment="1" applyProtection="1">
      <alignment horizontal="left" vertical="center"/>
    </xf>
    <xf numFmtId="10" fontId="7" fillId="41" borderId="37" xfId="6" applyNumberFormat="1" applyFont="1" applyFill="1" applyBorder="1" applyAlignment="1">
      <alignment horizontal="center" vertical="center"/>
    </xf>
    <xf numFmtId="10" fontId="7" fillId="0" borderId="12" xfId="6" applyNumberFormat="1" applyFont="1" applyBorder="1"/>
    <xf numFmtId="0" fontId="41" fillId="0" borderId="37" xfId="4" applyFont="1" applyFill="1" applyBorder="1" applyAlignment="1" applyProtection="1">
      <alignment horizontal="left" vertical="center"/>
    </xf>
    <xf numFmtId="10" fontId="7" fillId="0" borderId="37" xfId="6" applyNumberFormat="1" applyFont="1" applyBorder="1" applyAlignment="1">
      <alignment horizontal="center"/>
    </xf>
    <xf numFmtId="10" fontId="7" fillId="40" borderId="37" xfId="6" applyNumberFormat="1" applyFont="1" applyFill="1" applyBorder="1" applyAlignment="1">
      <alignment horizontal="center" vertical="center"/>
    </xf>
    <xf numFmtId="0" fontId="7" fillId="0" borderId="37" xfId="3" applyNumberFormat="1" applyFont="1" applyFill="1" applyBorder="1" applyAlignment="1" applyProtection="1">
      <alignment horizontal="center"/>
    </xf>
    <xf numFmtId="2" fontId="7" fillId="40" borderId="37" xfId="3" applyNumberFormat="1" applyFont="1" applyFill="1" applyBorder="1" applyAlignment="1" applyProtection="1">
      <alignment horizontal="center" vertical="center"/>
    </xf>
    <xf numFmtId="2" fontId="7" fillId="0" borderId="37" xfId="3" applyNumberFormat="1" applyFont="1" applyFill="1" applyBorder="1" applyAlignment="1" applyProtection="1">
      <alignment horizontal="center" vertical="center"/>
    </xf>
    <xf numFmtId="10" fontId="10" fillId="0" borderId="13" xfId="6" applyNumberFormat="1" applyFont="1" applyBorder="1" applyAlignment="1">
      <alignment horizontal="center" vertical="center"/>
    </xf>
    <xf numFmtId="10" fontId="10" fillId="0" borderId="13" xfId="6" quotePrefix="1" applyNumberFormat="1" applyFont="1" applyBorder="1" applyAlignment="1">
      <alignment horizontal="center" vertical="center"/>
    </xf>
    <xf numFmtId="0" fontId="10" fillId="0" borderId="0" xfId="172" applyFont="1" applyFill="1" applyBorder="1" applyAlignment="1" applyProtection="1">
      <alignment horizontal="center" vertical="center"/>
    </xf>
    <xf numFmtId="0" fontId="8" fillId="5" borderId="37" xfId="18" applyFont="1" applyFill="1" applyBorder="1" applyAlignment="1" applyProtection="1">
      <alignment vertical="center" wrapText="1"/>
    </xf>
    <xf numFmtId="10" fontId="7" fillId="0" borderId="0" xfId="6" applyNumberFormat="1" applyFont="1" applyAlignment="1">
      <alignment horizontal="center" vertical="center"/>
    </xf>
    <xf numFmtId="10" fontId="10" fillId="0" borderId="14" xfId="6" applyNumberFormat="1" applyFont="1" applyBorder="1" applyAlignment="1">
      <alignment horizontal="center" vertical="center"/>
    </xf>
    <xf numFmtId="10" fontId="10" fillId="0" borderId="14" xfId="6" quotePrefix="1" applyNumberFormat="1" applyFont="1" applyBorder="1" applyAlignment="1">
      <alignment horizontal="center" vertical="center"/>
    </xf>
    <xf numFmtId="0" fontId="38" fillId="5" borderId="12" xfId="93" applyFont="1" applyFill="1" applyBorder="1" applyAlignment="1">
      <alignment horizontal="center" vertical="center"/>
    </xf>
    <xf numFmtId="10" fontId="7" fillId="0" borderId="12" xfId="6" applyNumberFormat="1" applyFont="1" applyBorder="1" applyAlignment="1">
      <alignment horizontal="center" vertical="center"/>
    </xf>
    <xf numFmtId="0" fontId="7" fillId="0" borderId="37" xfId="18" applyFont="1" applyFill="1" applyBorder="1" applyAlignment="1" applyProtection="1">
      <alignment vertical="center"/>
    </xf>
    <xf numFmtId="9" fontId="7" fillId="0" borderId="37" xfId="3" applyFont="1" applyFill="1" applyBorder="1" applyAlignment="1" applyProtection="1">
      <alignment horizontal="right" vertical="center"/>
    </xf>
    <xf numFmtId="9" fontId="45" fillId="0" borderId="37" xfId="3" applyFont="1" applyFill="1" applyBorder="1" applyAlignment="1" applyProtection="1">
      <alignment horizontal="right" vertical="center"/>
    </xf>
    <xf numFmtId="9" fontId="7" fillId="0" borderId="37" xfId="3" applyFont="1" applyFill="1" applyBorder="1" applyAlignment="1" applyProtection="1">
      <alignment horizontal="center" vertical="center"/>
    </xf>
    <xf numFmtId="177" fontId="7" fillId="0" borderId="37" xfId="18" applyNumberFormat="1" applyFont="1" applyFill="1" applyBorder="1" applyAlignment="1" applyProtection="1">
      <alignment horizontal="right" vertical="center"/>
    </xf>
    <xf numFmtId="177" fontId="45" fillId="0" borderId="37" xfId="18" applyNumberFormat="1" applyFont="1" applyFill="1" applyBorder="1" applyAlignment="1" applyProtection="1">
      <alignment horizontal="right" vertical="center"/>
    </xf>
    <xf numFmtId="177" fontId="7" fillId="0" borderId="37" xfId="18" applyNumberFormat="1" applyFont="1" applyFill="1" applyBorder="1" applyAlignment="1" applyProtection="1">
      <alignment horizontal="center" vertical="center"/>
    </xf>
    <xf numFmtId="0" fontId="7" fillId="0" borderId="14" xfId="6" applyFont="1" applyBorder="1" applyAlignment="1">
      <alignment horizontal="center"/>
    </xf>
    <xf numFmtId="0" fontId="7" fillId="0" borderId="14" xfId="6" applyFont="1" applyBorder="1" applyAlignment="1">
      <alignment horizontal="left"/>
    </xf>
    <xf numFmtId="0" fontId="45" fillId="0" borderId="14" xfId="6" applyFont="1" applyBorder="1" applyAlignment="1">
      <alignment horizontal="center"/>
    </xf>
    <xf numFmtId="10" fontId="7" fillId="0" borderId="14" xfId="6" applyNumberFormat="1" applyFont="1" applyBorder="1" applyAlignment="1">
      <alignment horizontal="center" vertical="center"/>
    </xf>
    <xf numFmtId="166" fontId="7" fillId="0" borderId="37" xfId="6" applyNumberFormat="1" applyFont="1" applyBorder="1" applyAlignment="1">
      <alignment horizontal="center" vertical="center"/>
    </xf>
    <xf numFmtId="10" fontId="7" fillId="40" borderId="37" xfId="3" applyNumberFormat="1" applyFont="1" applyFill="1" applyBorder="1" applyAlignment="1" applyProtection="1">
      <alignment horizontal="center" vertical="center"/>
    </xf>
    <xf numFmtId="0" fontId="9" fillId="0" borderId="12" xfId="6" applyFont="1" applyBorder="1" applyAlignment="1">
      <alignment horizontal="center"/>
    </xf>
    <xf numFmtId="0" fontId="9" fillId="0" borderId="12" xfId="6" applyFont="1" applyBorder="1" applyAlignment="1">
      <alignment horizontal="left"/>
    </xf>
    <xf numFmtId="0" fontId="47" fillId="0" borderId="12" xfId="6" applyFont="1" applyBorder="1" applyAlignment="1">
      <alignment horizontal="center"/>
    </xf>
    <xf numFmtId="10" fontId="9" fillId="0" borderId="12" xfId="6" applyNumberFormat="1" applyFont="1" applyBorder="1" applyAlignment="1">
      <alignment horizontal="center" vertical="center"/>
    </xf>
    <xf numFmtId="0" fontId="7" fillId="0" borderId="37" xfId="13" applyFont="1" applyFill="1" applyBorder="1" applyAlignment="1" applyProtection="1">
      <alignment horizontal="center" vertical="center"/>
    </xf>
    <xf numFmtId="10" fontId="7" fillId="0" borderId="37" xfId="3" applyNumberFormat="1" applyFont="1" applyFill="1" applyBorder="1" applyAlignment="1" applyProtection="1">
      <alignment horizontal="right" vertical="center"/>
    </xf>
    <xf numFmtId="10" fontId="45" fillId="0" borderId="37" xfId="3" applyNumberFormat="1" applyFont="1" applyFill="1" applyBorder="1" applyAlignment="1" applyProtection="1">
      <alignment horizontal="right" vertical="center"/>
    </xf>
    <xf numFmtId="179" fontId="7" fillId="0" borderId="37" xfId="18" applyNumberFormat="1" applyFont="1" applyFill="1" applyBorder="1" applyAlignment="1" applyProtection="1">
      <alignment horizontal="right" vertical="center"/>
    </xf>
    <xf numFmtId="179" fontId="45" fillId="0" borderId="37" xfId="18" applyNumberFormat="1" applyFont="1" applyFill="1" applyBorder="1" applyAlignment="1" applyProtection="1">
      <alignment horizontal="right" vertical="center"/>
    </xf>
    <xf numFmtId="179" fontId="7" fillId="0" borderId="37" xfId="18" applyNumberFormat="1" applyFont="1" applyFill="1" applyBorder="1" applyAlignment="1" applyProtection="1">
      <alignment horizontal="center" vertical="center"/>
    </xf>
    <xf numFmtId="10" fontId="7" fillId="0" borderId="37" xfId="3" applyNumberFormat="1" applyFont="1" applyFill="1" applyBorder="1" applyAlignment="1" applyProtection="1">
      <alignment horizontal="left" vertical="center"/>
    </xf>
    <xf numFmtId="0" fontId="7" fillId="0" borderId="37" xfId="6" applyFont="1" applyBorder="1"/>
    <xf numFmtId="10" fontId="7" fillId="0" borderId="37" xfId="3" applyNumberFormat="1" applyFont="1" applyFill="1" applyBorder="1" applyAlignment="1" applyProtection="1">
      <alignment horizontal="center" vertical="center" wrapText="1"/>
    </xf>
    <xf numFmtId="0" fontId="10" fillId="0" borderId="14" xfId="13" applyFont="1" applyFill="1" applyBorder="1" applyAlignment="1" applyProtection="1">
      <alignment horizontal="center" vertical="center"/>
    </xf>
    <xf numFmtId="0" fontId="1" fillId="0" borderId="14" xfId="18" applyFill="1" applyBorder="1" applyAlignment="1" applyProtection="1">
      <alignment horizontal="left" vertical="center"/>
    </xf>
    <xf numFmtId="10" fontId="1" fillId="0" borderId="14" xfId="3" applyNumberFormat="1" applyFont="1" applyFill="1" applyBorder="1" applyAlignment="1" applyProtection="1">
      <alignment horizontal="right" vertical="center"/>
    </xf>
    <xf numFmtId="10" fontId="44" fillId="0" borderId="14" xfId="3" applyNumberFormat="1" applyFont="1" applyFill="1" applyBorder="1" applyAlignment="1" applyProtection="1">
      <alignment horizontal="right" vertical="center"/>
    </xf>
    <xf numFmtId="0" fontId="7" fillId="0" borderId="37" xfId="18" applyFont="1" applyFill="1" applyBorder="1" applyAlignment="1" applyProtection="1">
      <alignment horizontal="left" vertical="center" wrapText="1"/>
    </xf>
    <xf numFmtId="10" fontId="7" fillId="0" borderId="37" xfId="18" applyNumberFormat="1" applyFont="1" applyFill="1" applyBorder="1" applyAlignment="1" applyProtection="1">
      <alignment horizontal="center" vertical="center"/>
    </xf>
    <xf numFmtId="0" fontId="7" fillId="0" borderId="37" xfId="18" applyFont="1" applyFill="1" applyBorder="1" applyAlignment="1" applyProtection="1">
      <alignment horizontal="center" vertical="center"/>
    </xf>
    <xf numFmtId="43" fontId="7" fillId="0" borderId="37" xfId="1" applyFont="1" applyFill="1" applyBorder="1" applyAlignment="1" applyProtection="1">
      <alignment horizontal="center" vertical="center"/>
    </xf>
    <xf numFmtId="0" fontId="9" fillId="5" borderId="0" xfId="13" applyFont="1" applyFill="1" applyBorder="1" applyAlignment="1" applyProtection="1">
      <alignment horizontal="center" vertical="center"/>
    </xf>
    <xf numFmtId="0" fontId="7" fillId="5" borderId="0" xfId="18" applyFont="1" applyFill="1" applyBorder="1" applyAlignment="1" applyProtection="1">
      <alignment horizontal="left" vertical="center"/>
    </xf>
    <xf numFmtId="0" fontId="7" fillId="5" borderId="0" xfId="18" applyFont="1" applyFill="1" applyBorder="1" applyAlignment="1" applyProtection="1">
      <alignment vertical="center" wrapText="1"/>
    </xf>
    <xf numFmtId="0" fontId="7" fillId="5" borderId="0" xfId="18" applyFont="1" applyFill="1" applyBorder="1" applyAlignment="1" applyProtection="1">
      <alignment horizontal="left" vertical="center" wrapText="1"/>
    </xf>
    <xf numFmtId="0" fontId="45" fillId="5" borderId="0" xfId="18" applyFont="1" applyFill="1" applyBorder="1" applyAlignment="1" applyProtection="1">
      <alignment horizontal="left" vertical="center" wrapText="1"/>
    </xf>
    <xf numFmtId="0" fontId="7" fillId="0" borderId="0" xfId="18" applyFont="1" applyFill="1" applyBorder="1" applyAlignment="1" applyProtection="1">
      <alignment horizontal="center" vertical="center"/>
    </xf>
    <xf numFmtId="43" fontId="7" fillId="0" borderId="0" xfId="1" applyFont="1" applyFill="1" applyBorder="1" applyAlignment="1" applyProtection="1">
      <alignment horizontal="center" vertical="center"/>
    </xf>
    <xf numFmtId="0" fontId="46" fillId="0" borderId="0" xfId="0" applyFont="1"/>
    <xf numFmtId="0" fontId="8" fillId="0" borderId="37" xfId="18" applyFont="1" applyFill="1" applyBorder="1" applyAlignment="1" applyProtection="1">
      <alignment horizontal="left" vertical="center"/>
    </xf>
    <xf numFmtId="0" fontId="48" fillId="0" borderId="0" xfId="0" applyFont="1"/>
    <xf numFmtId="0" fontId="10" fillId="0" borderId="9" xfId="172" applyFont="1" applyFill="1" applyBorder="1" applyAlignment="1" applyProtection="1">
      <alignment horizontal="center" vertical="center"/>
    </xf>
    <xf numFmtId="0" fontId="10" fillId="0" borderId="10" xfId="172" applyFont="1" applyFill="1" applyBorder="1" applyAlignment="1" applyProtection="1">
      <alignment horizontal="left" vertical="center"/>
    </xf>
    <xf numFmtId="0" fontId="49" fillId="0" borderId="10" xfId="172" applyFont="1" applyFill="1" applyBorder="1" applyAlignment="1" applyProtection="1">
      <alignment horizontal="left" vertical="center"/>
    </xf>
    <xf numFmtId="0" fontId="49" fillId="0" borderId="11" xfId="172" applyFont="1" applyFill="1" applyBorder="1" applyAlignment="1" applyProtection="1">
      <alignment horizontal="left" vertical="center"/>
    </xf>
    <xf numFmtId="0" fontId="9" fillId="0" borderId="37" xfId="172" applyFont="1" applyFill="1" applyBorder="1" applyAlignment="1" applyProtection="1">
      <alignment horizontal="center" vertical="center"/>
    </xf>
    <xf numFmtId="10" fontId="0" fillId="0" borderId="37" xfId="3" applyNumberFormat="1" applyFont="1" applyBorder="1" applyAlignment="1" applyProtection="1">
      <alignment horizontal="center" vertical="center"/>
    </xf>
    <xf numFmtId="0" fontId="10" fillId="36" borderId="37" xfId="165" applyFont="1" applyBorder="1" applyAlignment="1" applyProtection="1">
      <alignment horizontal="center" vertical="center" wrapText="1"/>
    </xf>
    <xf numFmtId="0" fontId="1" fillId="3" borderId="9" xfId="5" applyBorder="1" applyAlignment="1" applyProtection="1">
      <alignment horizontal="center"/>
    </xf>
    <xf numFmtId="0" fontId="1" fillId="3" borderId="11" xfId="5" applyBorder="1" applyAlignment="1" applyProtection="1">
      <alignment horizontal="left"/>
    </xf>
    <xf numFmtId="0" fontId="1" fillId="3" borderId="37" xfId="5" applyBorder="1" applyAlignment="1" applyProtection="1">
      <alignment horizontal="center"/>
    </xf>
    <xf numFmtId="0" fontId="44" fillId="3" borderId="37" xfId="5" applyFont="1" applyBorder="1" applyAlignment="1" applyProtection="1">
      <alignment horizontal="center"/>
    </xf>
    <xf numFmtId="0" fontId="1" fillId="3" borderId="37" xfId="5" applyBorder="1" applyAlignment="1" applyProtection="1">
      <alignment horizontal="center" vertical="center"/>
    </xf>
    <xf numFmtId="4" fontId="1" fillId="3" borderId="37" xfId="5" applyNumberFormat="1" applyBorder="1" applyAlignment="1" applyProtection="1">
      <alignment horizontal="center" vertical="center"/>
    </xf>
    <xf numFmtId="44" fontId="1" fillId="3" borderId="37" xfId="5" applyNumberFormat="1" applyBorder="1" applyAlignment="1" applyProtection="1">
      <alignment horizontal="center" vertical="center" wrapText="1"/>
    </xf>
    <xf numFmtId="0" fontId="1" fillId="3" borderId="37" xfId="5" applyBorder="1" applyAlignment="1" applyProtection="1">
      <alignment horizontal="center" vertical="center" wrapText="1"/>
    </xf>
    <xf numFmtId="10" fontId="1" fillId="3" borderId="37" xfId="5" applyNumberFormat="1" applyBorder="1" applyAlignment="1" applyProtection="1">
      <alignment horizontal="center" vertical="center" wrapText="1"/>
    </xf>
    <xf numFmtId="9" fontId="1" fillId="3" borderId="37" xfId="5" applyNumberFormat="1" applyBorder="1" applyAlignment="1" applyProtection="1">
      <alignment horizontal="center" vertical="center" wrapText="1"/>
    </xf>
    <xf numFmtId="43" fontId="44" fillId="0" borderId="0" xfId="1" applyFont="1" applyAlignment="1" applyProtection="1">
      <alignment horizontal="right"/>
    </xf>
    <xf numFmtId="43" fontId="44" fillId="0" borderId="0" xfId="1" applyFont="1" applyProtection="1"/>
    <xf numFmtId="0" fontId="0" fillId="42" borderId="37" xfId="0" applyFill="1" applyBorder="1"/>
    <xf numFmtId="0" fontId="2" fillId="39" borderId="37" xfId="0" applyFont="1" applyFill="1" applyBorder="1" applyAlignment="1">
      <alignment horizontal="center"/>
    </xf>
    <xf numFmtId="0" fontId="10" fillId="5" borderId="0" xfId="21" applyFont="1" applyFill="1" applyBorder="1" applyAlignment="1" applyProtection="1">
      <alignment horizontal="left" vertical="center"/>
    </xf>
    <xf numFmtId="0" fontId="10" fillId="43" borderId="9" xfId="165" applyFont="1" applyFill="1" applyBorder="1" applyAlignment="1" applyProtection="1">
      <alignment horizontal="center" vertical="center"/>
    </xf>
    <xf numFmtId="0" fontId="10" fillId="43" borderId="10" xfId="165" applyFont="1" applyFill="1" applyBorder="1" applyAlignment="1" applyProtection="1">
      <alignment horizontal="left" vertical="center"/>
    </xf>
    <xf numFmtId="0" fontId="10" fillId="43" borderId="37" xfId="165" applyFont="1" applyFill="1" applyBorder="1" applyAlignment="1" applyProtection="1">
      <alignment horizontal="center" vertical="center" wrapText="1"/>
    </xf>
    <xf numFmtId="0" fontId="10" fillId="43" borderId="9" xfId="165" applyFont="1" applyFill="1" applyBorder="1" applyAlignment="1" applyProtection="1">
      <alignment horizontal="left" vertical="center"/>
    </xf>
    <xf numFmtId="0" fontId="10" fillId="44" borderId="9" xfId="172" applyFont="1" applyFill="1" applyBorder="1" applyAlignment="1" applyProtection="1">
      <alignment horizontal="center" vertical="center"/>
    </xf>
    <xf numFmtId="0" fontId="10" fillId="44" borderId="10" xfId="172" applyFont="1" applyFill="1" applyBorder="1" applyAlignment="1" applyProtection="1">
      <alignment horizontal="left" vertical="center"/>
    </xf>
    <xf numFmtId="0" fontId="7" fillId="43" borderId="10" xfId="165" applyFont="1" applyFill="1" applyBorder="1" applyAlignment="1" applyProtection="1">
      <alignment horizontal="left" vertical="center"/>
    </xf>
    <xf numFmtId="0" fontId="9" fillId="43" borderId="11" xfId="165" applyFont="1" applyFill="1" applyBorder="1" applyAlignment="1" applyProtection="1">
      <alignment horizontal="left" vertical="center"/>
    </xf>
    <xf numFmtId="0" fontId="43" fillId="43" borderId="11" xfId="165" applyFont="1" applyFill="1" applyBorder="1" applyAlignment="1" applyProtection="1">
      <alignment horizontal="left" vertical="center"/>
    </xf>
    <xf numFmtId="0" fontId="43" fillId="44" borderId="11" xfId="172" applyFont="1" applyFill="1" applyBorder="1" applyAlignment="1" applyProtection="1">
      <alignment horizontal="left" vertical="center"/>
    </xf>
    <xf numFmtId="0" fontId="10" fillId="43" borderId="10" xfId="165" applyFont="1" applyFill="1" applyBorder="1" applyAlignment="1" applyProtection="1">
      <alignment horizontal="center" vertical="center"/>
    </xf>
    <xf numFmtId="0" fontId="10" fillId="43" borderId="11" xfId="165" applyFont="1" applyFill="1" applyBorder="1" applyAlignment="1" applyProtection="1">
      <alignment horizontal="center" vertical="center"/>
    </xf>
    <xf numFmtId="0" fontId="10" fillId="44" borderId="10" xfId="172" applyFont="1" applyFill="1" applyBorder="1" applyAlignment="1" applyProtection="1">
      <alignment horizontal="center" vertical="center"/>
    </xf>
    <xf numFmtId="0" fontId="10" fillId="44" borderId="11" xfId="172" applyFont="1" applyFill="1" applyBorder="1" applyAlignment="1" applyProtection="1">
      <alignment horizontal="center" vertical="center"/>
    </xf>
    <xf numFmtId="10" fontId="10" fillId="44" borderId="37" xfId="3" applyNumberFormat="1" applyFont="1" applyFill="1" applyBorder="1" applyAlignment="1" applyProtection="1">
      <alignment horizontal="center" vertical="center"/>
    </xf>
    <xf numFmtId="0" fontId="2" fillId="44" borderId="10" xfId="172" applyFill="1" applyBorder="1" applyAlignment="1" applyProtection="1">
      <alignment horizontal="left" vertical="center"/>
    </xf>
    <xf numFmtId="0" fontId="49" fillId="44" borderId="10" xfId="172" applyFont="1" applyFill="1" applyBorder="1" applyAlignment="1" applyProtection="1">
      <alignment horizontal="center" vertical="center"/>
    </xf>
    <xf numFmtId="0" fontId="49" fillId="44" borderId="11" xfId="172" applyFont="1" applyFill="1" applyBorder="1" applyAlignment="1" applyProtection="1">
      <alignment horizontal="left" vertical="center"/>
    </xf>
    <xf numFmtId="0" fontId="10" fillId="43" borderId="38" xfId="165" applyFont="1" applyFill="1" applyBorder="1" applyAlignment="1" applyProtection="1">
      <alignment horizontal="center" vertical="center" wrapText="1"/>
    </xf>
    <xf numFmtId="44" fontId="7" fillId="0" borderId="37" xfId="0" applyNumberFormat="1" applyFont="1" applyBorder="1" applyAlignment="1">
      <alignment vertical="center"/>
    </xf>
    <xf numFmtId="0" fontId="7" fillId="0" borderId="10" xfId="0" applyFont="1" applyBorder="1" applyAlignment="1">
      <alignment horizontal="left" vertical="center" wrapText="1"/>
    </xf>
    <xf numFmtId="0" fontId="10" fillId="0" borderId="0" xfId="19" applyFont="1" applyFill="1" applyBorder="1" applyAlignment="1" applyProtection="1">
      <alignment horizontal="left" vertical="center"/>
    </xf>
    <xf numFmtId="0" fontId="9" fillId="45" borderId="9" xfId="165" applyFont="1" applyFill="1" applyBorder="1" applyAlignment="1" applyProtection="1">
      <alignment horizontal="center" vertical="center"/>
    </xf>
    <xf numFmtId="44" fontId="9" fillId="45" borderId="37" xfId="165" applyNumberFormat="1" applyFont="1" applyFill="1" applyBorder="1" applyAlignment="1" applyProtection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53" fillId="0" borderId="0" xfId="6" applyFont="1" applyAlignment="1">
      <alignment horizontal="center" vertical="center" wrapText="1"/>
    </xf>
    <xf numFmtId="44" fontId="7" fillId="0" borderId="37" xfId="18" applyNumberFormat="1" applyFont="1" applyFill="1" applyBorder="1" applyAlignment="1" applyProtection="1">
      <alignment horizontal="center" vertical="center"/>
    </xf>
    <xf numFmtId="44" fontId="7" fillId="0" borderId="37" xfId="4" applyNumberFormat="1" applyFont="1" applyFill="1" applyBorder="1" applyAlignment="1" applyProtection="1">
      <alignment horizontal="center" vertical="center"/>
    </xf>
    <xf numFmtId="44" fontId="7" fillId="0" borderId="37" xfId="0" applyNumberFormat="1" applyFont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44" fontId="7" fillId="5" borderId="37" xfId="13" applyNumberFormat="1" applyFont="1" applyFill="1" applyBorder="1" applyAlignment="1" applyProtection="1">
      <alignment horizontal="center" vertical="center"/>
    </xf>
    <xf numFmtId="44" fontId="9" fillId="5" borderId="37" xfId="13" applyNumberFormat="1" applyFont="1" applyFill="1" applyBorder="1" applyAlignment="1" applyProtection="1">
      <alignment horizontal="center" vertical="center"/>
    </xf>
    <xf numFmtId="44" fontId="9" fillId="45" borderId="37" xfId="172" applyNumberFormat="1" applyFont="1" applyFill="1" applyBorder="1" applyAlignment="1" applyProtection="1">
      <alignment vertical="center"/>
    </xf>
    <xf numFmtId="44" fontId="7" fillId="0" borderId="37" xfId="18" applyNumberFormat="1" applyFont="1" applyFill="1" applyBorder="1" applyAlignment="1" applyProtection="1">
      <alignment horizontal="center" vertical="center"/>
      <protection locked="0"/>
    </xf>
    <xf numFmtId="0" fontId="7" fillId="0" borderId="37" xfId="0" applyFont="1" applyFill="1" applyBorder="1" applyAlignment="1">
      <alignment horizontal="center"/>
    </xf>
    <xf numFmtId="44" fontId="7" fillId="45" borderId="37" xfId="0" applyNumberFormat="1" applyFont="1" applyFill="1" applyBorder="1" applyAlignment="1">
      <alignment vertical="center"/>
    </xf>
    <xf numFmtId="44" fontId="9" fillId="45" borderId="37" xfId="165" applyNumberFormat="1" applyFont="1" applyFill="1" applyBorder="1" applyAlignment="1" applyProtection="1">
      <alignment horizontal="center" vertical="center"/>
    </xf>
    <xf numFmtId="0" fontId="7" fillId="0" borderId="37" xfId="4" applyNumberFormat="1" applyFont="1" applyFill="1" applyBorder="1" applyAlignment="1" applyProtection="1">
      <alignment horizontal="center" vertical="center"/>
      <protection locked="0"/>
    </xf>
    <xf numFmtId="44" fontId="9" fillId="0" borderId="37" xfId="172" applyNumberFormat="1" applyFont="1" applyFill="1" applyBorder="1" applyAlignment="1" applyProtection="1">
      <alignment vertical="center"/>
    </xf>
    <xf numFmtId="44" fontId="7" fillId="0" borderId="37" xfId="0" applyNumberFormat="1" applyFont="1" applyFill="1" applyBorder="1" applyAlignment="1">
      <alignment horizontal="center" vertical="center"/>
    </xf>
    <xf numFmtId="44" fontId="7" fillId="0" borderId="37" xfId="0" applyNumberFormat="1" applyFont="1" applyFill="1" applyBorder="1" applyAlignment="1">
      <alignment vertical="center"/>
    </xf>
    <xf numFmtId="44" fontId="7" fillId="0" borderId="37" xfId="13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>
      <alignment vertical="center"/>
    </xf>
    <xf numFmtId="44" fontId="7" fillId="46" borderId="37" xfId="0" applyNumberFormat="1" applyFont="1" applyFill="1" applyBorder="1" applyAlignment="1">
      <alignment vertical="center"/>
    </xf>
    <xf numFmtId="44" fontId="9" fillId="46" borderId="37" xfId="165" applyNumberFormat="1" applyFont="1" applyFill="1" applyBorder="1" applyAlignment="1" applyProtection="1">
      <alignment horizontal="center" vertical="center"/>
    </xf>
    <xf numFmtId="44" fontId="9" fillId="46" borderId="37" xfId="165" applyNumberFormat="1" applyFont="1" applyFill="1" applyBorder="1" applyAlignment="1" applyProtection="1">
      <alignment vertical="center"/>
    </xf>
    <xf numFmtId="44" fontId="9" fillId="46" borderId="37" xfId="172" applyNumberFormat="1" applyFont="1" applyFill="1" applyBorder="1" applyAlignment="1" applyProtection="1">
      <alignment vertical="center"/>
    </xf>
    <xf numFmtId="0" fontId="9" fillId="0" borderId="37" xfId="0" applyFont="1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8" fontId="7" fillId="0" borderId="37" xfId="0" applyNumberFormat="1" applyFont="1" applyBorder="1" applyAlignment="1">
      <alignment horizontal="right" vertical="center"/>
    </xf>
    <xf numFmtId="191" fontId="7" fillId="0" borderId="37" xfId="0" applyNumberFormat="1" applyFont="1" applyBorder="1" applyAlignment="1">
      <alignment vertical="center"/>
    </xf>
    <xf numFmtId="0" fontId="7" fillId="0" borderId="37" xfId="0" applyFont="1" applyBorder="1" applyAlignment="1">
      <alignment vertical="center"/>
    </xf>
    <xf numFmtId="0" fontId="7" fillId="0" borderId="37" xfId="0" applyFont="1" applyBorder="1" applyAlignment="1">
      <alignment horizontal="center" vertical="center"/>
    </xf>
    <xf numFmtId="0" fontId="54" fillId="0" borderId="37" xfId="0" applyFont="1" applyBorder="1"/>
    <xf numFmtId="0" fontId="7" fillId="0" borderId="37" xfId="0" applyFont="1" applyBorder="1"/>
    <xf numFmtId="0" fontId="9" fillId="0" borderId="37" xfId="173" applyFont="1" applyFill="1" applyBorder="1" applyAlignment="1" applyProtection="1">
      <alignment vertical="center"/>
    </xf>
    <xf numFmtId="0" fontId="0" fillId="40" borderId="0" xfId="0" applyFill="1" applyAlignment="1">
      <alignment horizontal="center" vertical="top" wrapText="1"/>
    </xf>
    <xf numFmtId="0" fontId="0" fillId="47" borderId="0" xfId="0" applyFill="1" applyAlignment="1">
      <alignment horizontal="center" vertical="top" wrapText="1"/>
    </xf>
    <xf numFmtId="0" fontId="10" fillId="0" borderId="22" xfId="5" applyFont="1" applyFill="1" applyBorder="1" applyAlignment="1" applyProtection="1">
      <alignment vertical="center"/>
    </xf>
    <xf numFmtId="0" fontId="10" fillId="0" borderId="22" xfId="14" applyFont="1" applyFill="1" applyBorder="1" applyAlignment="1" applyProtection="1">
      <alignment vertical="center"/>
    </xf>
    <xf numFmtId="0" fontId="0" fillId="0" borderId="17" xfId="0" applyBorder="1" applyAlignment="1">
      <alignment vertical="center"/>
    </xf>
    <xf numFmtId="0" fontId="7" fillId="0" borderId="37" xfId="20" applyFont="1" applyFill="1" applyBorder="1" applyAlignment="1" applyProtection="1">
      <alignment horizontal="center" vertical="center"/>
    </xf>
    <xf numFmtId="0" fontId="7" fillId="0" borderId="37" xfId="21" applyFont="1" applyFill="1" applyBorder="1" applyAlignment="1" applyProtection="1">
      <alignment vertical="center"/>
    </xf>
    <xf numFmtId="0" fontId="7" fillId="0" borderId="37" xfId="21" applyFont="1" applyFill="1" applyBorder="1" applyAlignment="1" applyProtection="1">
      <alignment horizontal="center" vertical="center"/>
    </xf>
    <xf numFmtId="0" fontId="7" fillId="0" borderId="37" xfId="20" applyFont="1" applyFill="1" applyBorder="1" applyAlignment="1" applyProtection="1">
      <alignment vertical="center"/>
    </xf>
    <xf numFmtId="0" fontId="9" fillId="0" borderId="37" xfId="21" applyFont="1" applyFill="1" applyBorder="1" applyAlignment="1" applyProtection="1">
      <alignment horizontal="center" vertical="center"/>
    </xf>
    <xf numFmtId="0" fontId="9" fillId="0" borderId="37" xfId="21" applyFont="1" applyFill="1" applyBorder="1" applyAlignment="1" applyProtection="1">
      <alignment vertical="center"/>
    </xf>
    <xf numFmtId="0" fontId="9" fillId="0" borderId="37" xfId="21" applyNumberFormat="1" applyFont="1" applyFill="1" applyBorder="1" applyAlignment="1" applyProtection="1">
      <alignment horizontal="center" vertical="center"/>
    </xf>
    <xf numFmtId="0" fontId="9" fillId="5" borderId="37" xfId="93" applyFont="1" applyFill="1" applyBorder="1" applyAlignment="1">
      <alignment horizontal="left" vertical="center"/>
    </xf>
    <xf numFmtId="10" fontId="7" fillId="0" borderId="37" xfId="18" applyNumberFormat="1" applyFont="1" applyFill="1" applyBorder="1" applyAlignment="1" applyProtection="1">
      <alignment horizontal="left" vertical="center"/>
    </xf>
    <xf numFmtId="0" fontId="9" fillId="45" borderId="37" xfId="165" applyFont="1" applyFill="1" applyBorder="1" applyAlignment="1" applyProtection="1">
      <alignment horizontal="center" vertical="center"/>
    </xf>
    <xf numFmtId="0" fontId="9" fillId="45" borderId="37" xfId="165" applyFont="1" applyFill="1" applyBorder="1" applyAlignment="1" applyProtection="1">
      <alignment horizontal="left" vertical="center"/>
    </xf>
    <xf numFmtId="0" fontId="9" fillId="45" borderId="37" xfId="165" applyFont="1" applyFill="1" applyBorder="1" applyAlignment="1" applyProtection="1">
      <alignment vertical="center"/>
    </xf>
    <xf numFmtId="0" fontId="9" fillId="0" borderId="37" xfId="18" applyFont="1" applyFill="1" applyBorder="1" applyAlignment="1" applyProtection="1">
      <alignment horizontal="center" vertical="center"/>
    </xf>
    <xf numFmtId="0" fontId="9" fillId="0" borderId="37" xfId="18" applyFont="1" applyFill="1" applyBorder="1" applyAlignment="1" applyProtection="1">
      <alignment vertical="center"/>
    </xf>
    <xf numFmtId="0" fontId="9" fillId="0" borderId="37" xfId="4" applyFont="1" applyFill="1" applyBorder="1" applyAlignment="1" applyProtection="1">
      <alignment vertical="center"/>
    </xf>
    <xf numFmtId="0" fontId="7" fillId="0" borderId="37" xfId="0" applyFont="1" applyFill="1" applyBorder="1" applyAlignment="1">
      <alignment vertical="center"/>
    </xf>
    <xf numFmtId="0" fontId="41" fillId="0" borderId="37" xfId="0" applyFont="1" applyBorder="1" applyAlignment="1">
      <alignment horizontal="left" vertical="center" indent="2"/>
    </xf>
    <xf numFmtId="0" fontId="7" fillId="0" borderId="37" xfId="4" applyFont="1" applyFill="1" applyBorder="1" applyAlignment="1" applyProtection="1">
      <alignment horizontal="center" vertical="center"/>
    </xf>
    <xf numFmtId="9" fontId="41" fillId="0" borderId="37" xfId="4" applyNumberFormat="1" applyFont="1" applyFill="1" applyBorder="1" applyAlignment="1" applyProtection="1">
      <alignment horizontal="center" vertical="center"/>
    </xf>
    <xf numFmtId="0" fontId="41" fillId="0" borderId="37" xfId="4" applyFont="1" applyFill="1" applyBorder="1" applyAlignment="1" applyProtection="1">
      <alignment horizontal="left" vertical="center" indent="2"/>
    </xf>
    <xf numFmtId="0" fontId="9" fillId="0" borderId="37" xfId="4" applyFont="1" applyFill="1" applyBorder="1" applyAlignment="1" applyProtection="1">
      <alignment horizontal="center" vertical="center"/>
    </xf>
    <xf numFmtId="0" fontId="9" fillId="0" borderId="37" xfId="171" applyFont="1" applyFill="1" applyBorder="1" applyAlignment="1" applyProtection="1">
      <alignment vertical="center"/>
    </xf>
    <xf numFmtId="0" fontId="9" fillId="0" borderId="37" xfId="171" applyFont="1" applyFill="1" applyBorder="1" applyAlignment="1" applyProtection="1">
      <alignment horizontal="center" vertical="center"/>
    </xf>
    <xf numFmtId="9" fontId="9" fillId="0" borderId="37" xfId="171" applyNumberFormat="1" applyFont="1" applyFill="1" applyBorder="1" applyAlignment="1" applyProtection="1">
      <alignment horizontal="center" vertical="center"/>
    </xf>
    <xf numFmtId="0" fontId="41" fillId="0" borderId="37" xfId="18" applyFont="1" applyFill="1" applyBorder="1" applyAlignment="1" applyProtection="1">
      <alignment horizontal="left" vertical="center" indent="2"/>
    </xf>
    <xf numFmtId="0" fontId="41" fillId="0" borderId="37" xfId="18" applyFont="1" applyFill="1" applyBorder="1" applyAlignment="1" applyProtection="1">
      <alignment horizontal="center" vertical="center"/>
    </xf>
    <xf numFmtId="44" fontId="41" fillId="0" borderId="37" xfId="18" applyNumberFormat="1" applyFont="1" applyFill="1" applyBorder="1" applyAlignment="1" applyProtection="1">
      <alignment horizontal="center" vertical="center"/>
    </xf>
    <xf numFmtId="0" fontId="41" fillId="0" borderId="37" xfId="4" applyFont="1" applyFill="1" applyBorder="1" applyAlignment="1" applyProtection="1">
      <alignment horizontal="center" vertical="center"/>
    </xf>
    <xf numFmtId="9" fontId="7" fillId="0" borderId="37" xfId="4" applyNumberFormat="1" applyFont="1" applyFill="1" applyBorder="1" applyAlignment="1" applyProtection="1">
      <alignment horizontal="center" vertical="center"/>
    </xf>
    <xf numFmtId="167" fontId="7" fillId="0" borderId="37" xfId="4" applyNumberFormat="1" applyFont="1" applyFill="1" applyBorder="1" applyAlignment="1" applyProtection="1">
      <alignment horizontal="center" vertical="center"/>
    </xf>
    <xf numFmtId="167" fontId="7" fillId="0" borderId="37" xfId="4" applyNumberFormat="1" applyFont="1" applyFill="1" applyBorder="1" applyAlignment="1" applyProtection="1">
      <alignment horizontal="center" vertical="center"/>
      <protection locked="0"/>
    </xf>
    <xf numFmtId="168" fontId="7" fillId="0" borderId="37" xfId="18" applyNumberFormat="1" applyFont="1" applyFill="1" applyBorder="1" applyAlignment="1" applyProtection="1">
      <alignment horizontal="center" vertical="center"/>
    </xf>
    <xf numFmtId="168" fontId="7" fillId="0" borderId="37" xfId="18" applyNumberFormat="1" applyFont="1" applyFill="1" applyBorder="1" applyAlignment="1" applyProtection="1">
      <alignment horizontal="center" vertical="center"/>
      <protection locked="0"/>
    </xf>
    <xf numFmtId="181" fontId="7" fillId="0" borderId="37" xfId="4" applyNumberFormat="1" applyFont="1" applyFill="1" applyBorder="1" applyAlignment="1" applyProtection="1">
      <alignment horizontal="center" vertical="center"/>
    </xf>
    <xf numFmtId="181" fontId="7" fillId="0" borderId="37" xfId="4" applyNumberFormat="1" applyFont="1" applyFill="1" applyBorder="1" applyAlignment="1" applyProtection="1">
      <alignment horizontal="center" vertical="center"/>
      <protection locked="0"/>
    </xf>
    <xf numFmtId="0" fontId="7" fillId="0" borderId="37" xfId="4" applyNumberFormat="1" applyFont="1" applyFill="1" applyBorder="1" applyAlignment="1" applyProtection="1">
      <alignment horizontal="center" vertical="center"/>
    </xf>
    <xf numFmtId="44" fontId="9" fillId="0" borderId="37" xfId="5" applyNumberFormat="1" applyFont="1" applyFill="1" applyBorder="1" applyAlignment="1" applyProtection="1">
      <alignment vertical="center"/>
    </xf>
    <xf numFmtId="0" fontId="7" fillId="0" borderId="37" xfId="0" applyFont="1" applyFill="1" applyBorder="1"/>
    <xf numFmtId="0" fontId="9" fillId="45" borderId="37" xfId="172" applyFont="1" applyFill="1" applyBorder="1" applyAlignment="1" applyProtection="1">
      <alignment horizontal="center" vertical="center"/>
    </xf>
    <xf numFmtId="0" fontId="9" fillId="45" borderId="37" xfId="172" applyFont="1" applyFill="1" applyBorder="1" applyAlignment="1" applyProtection="1">
      <alignment horizontal="left" vertical="center"/>
    </xf>
    <xf numFmtId="0" fontId="9" fillId="45" borderId="37" xfId="172" applyFont="1" applyFill="1" applyBorder="1" applyAlignment="1" applyProtection="1">
      <alignment vertical="center"/>
    </xf>
    <xf numFmtId="10" fontId="9" fillId="47" borderId="37" xfId="3" applyNumberFormat="1" applyFont="1" applyFill="1" applyBorder="1" applyAlignment="1" applyProtection="1">
      <alignment horizontal="center" vertical="center"/>
    </xf>
    <xf numFmtId="10" fontId="9" fillId="0" borderId="37" xfId="3" applyNumberFormat="1" applyFont="1" applyFill="1" applyBorder="1" applyAlignment="1" applyProtection="1">
      <alignment horizontal="center" vertical="center"/>
    </xf>
    <xf numFmtId="10" fontId="7" fillId="48" borderId="37" xfId="18" applyNumberFormat="1" applyFont="1" applyFill="1" applyBorder="1" applyAlignment="1" applyProtection="1">
      <alignment horizontal="center" vertical="center"/>
      <protection locked="0"/>
    </xf>
    <xf numFmtId="2" fontId="7" fillId="48" borderId="37" xfId="1" applyNumberFormat="1" applyFont="1" applyFill="1" applyBorder="1" applyAlignment="1" applyProtection="1">
      <alignment horizontal="center" vertical="center"/>
      <protection locked="0"/>
    </xf>
    <xf numFmtId="0" fontId="7" fillId="0" borderId="37" xfId="18" applyNumberFormat="1" applyFont="1" applyFill="1" applyBorder="1" applyAlignment="1" applyProtection="1">
      <alignment horizontal="center" vertical="center"/>
    </xf>
    <xf numFmtId="10" fontId="9" fillId="0" borderId="37" xfId="18" applyNumberFormat="1" applyFont="1" applyFill="1" applyBorder="1" applyAlignment="1" applyProtection="1">
      <alignment horizontal="center" vertical="center"/>
    </xf>
    <xf numFmtId="44" fontId="7" fillId="0" borderId="37" xfId="2" applyFont="1" applyFill="1" applyBorder="1" applyAlignment="1" applyProtection="1">
      <alignment vertical="center"/>
    </xf>
    <xf numFmtId="10" fontId="9" fillId="45" borderId="37" xfId="172" applyNumberFormat="1" applyFont="1" applyFill="1" applyBorder="1" applyAlignment="1" applyProtection="1">
      <alignment horizontal="center" vertical="center"/>
    </xf>
    <xf numFmtId="0" fontId="7" fillId="0" borderId="37" xfId="172" applyFont="1" applyFill="1" applyBorder="1" applyAlignment="1" applyProtection="1">
      <alignment vertical="center"/>
    </xf>
    <xf numFmtId="44" fontId="7" fillId="0" borderId="37" xfId="172" applyNumberFormat="1" applyFont="1" applyFill="1" applyBorder="1" applyAlignment="1" applyProtection="1">
      <alignment vertical="center"/>
    </xf>
    <xf numFmtId="44" fontId="7" fillId="0" borderId="37" xfId="4" applyNumberFormat="1" applyFont="1" applyFill="1" applyBorder="1" applyAlignment="1" applyProtection="1">
      <alignment horizontal="right" vertical="center"/>
    </xf>
    <xf numFmtId="44" fontId="7" fillId="0" borderId="37" xfId="4" applyNumberFormat="1" applyFont="1" applyFill="1" applyBorder="1" applyAlignment="1" applyProtection="1">
      <alignment horizontal="center" vertical="center"/>
      <protection locked="0"/>
    </xf>
    <xf numFmtId="10" fontId="7" fillId="0" borderId="37" xfId="18" applyNumberFormat="1" applyFont="1" applyFill="1" applyBorder="1" applyAlignment="1" applyProtection="1">
      <alignment horizontal="right" vertical="center"/>
    </xf>
    <xf numFmtId="0" fontId="7" fillId="0" borderId="37" xfId="18" applyNumberFormat="1" applyFont="1" applyFill="1" applyBorder="1" applyAlignment="1" applyProtection="1">
      <alignment horizontal="center" vertical="center"/>
      <protection locked="0"/>
    </xf>
    <xf numFmtId="10" fontId="7" fillId="0" borderId="37" xfId="4" applyNumberFormat="1" applyFont="1" applyFill="1" applyBorder="1" applyAlignment="1" applyProtection="1">
      <alignment horizontal="right" vertical="center"/>
    </xf>
    <xf numFmtId="9" fontId="7" fillId="0" borderId="37" xfId="18" applyNumberFormat="1" applyFont="1" applyFill="1" applyBorder="1" applyAlignment="1" applyProtection="1">
      <alignment horizontal="center" vertical="center"/>
    </xf>
    <xf numFmtId="0" fontId="41" fillId="0" borderId="37" xfId="0" applyFont="1" applyBorder="1" applyAlignment="1">
      <alignment horizontal="left" vertical="center"/>
    </xf>
    <xf numFmtId="44" fontId="9" fillId="0" borderId="37" xfId="18" applyNumberFormat="1" applyFont="1" applyFill="1" applyBorder="1" applyAlignment="1" applyProtection="1">
      <alignment horizontal="center" vertical="center"/>
    </xf>
    <xf numFmtId="9" fontId="7" fillId="0" borderId="37" xfId="4" applyNumberFormat="1" applyFont="1" applyFill="1" applyBorder="1" applyAlignment="1" applyProtection="1">
      <alignment horizontal="center" vertical="center"/>
      <protection locked="0"/>
    </xf>
    <xf numFmtId="0" fontId="41" fillId="0" borderId="37" xfId="0" applyFont="1" applyBorder="1" applyAlignment="1">
      <alignment vertical="center"/>
    </xf>
    <xf numFmtId="9" fontId="7" fillId="0" borderId="37" xfId="3" applyFont="1" applyFill="1" applyBorder="1" applyAlignment="1" applyProtection="1">
      <alignment horizontal="center" vertical="center"/>
      <protection locked="0"/>
    </xf>
    <xf numFmtId="0" fontId="9" fillId="0" borderId="37" xfId="164" applyFont="1" applyFill="1" applyBorder="1" applyAlignment="1" applyProtection="1">
      <alignment horizontal="center" vertical="center"/>
    </xf>
    <xf numFmtId="0" fontId="9" fillId="0" borderId="37" xfId="18" applyFont="1" applyFill="1" applyBorder="1" applyAlignment="1" applyProtection="1">
      <alignment horizontal="left" vertical="center" indent="2"/>
    </xf>
    <xf numFmtId="0" fontId="9" fillId="0" borderId="37" xfId="18" applyFont="1" applyFill="1" applyBorder="1" applyAlignment="1" applyProtection="1">
      <alignment horizontal="left" vertical="center" wrapText="1"/>
    </xf>
    <xf numFmtId="0" fontId="9" fillId="46" borderId="37" xfId="172" applyFont="1" applyFill="1" applyBorder="1" applyAlignment="1" applyProtection="1">
      <alignment horizontal="center" vertical="center"/>
    </xf>
    <xf numFmtId="0" fontId="9" fillId="46" borderId="37" xfId="172" applyFont="1" applyFill="1" applyBorder="1" applyAlignment="1" applyProtection="1">
      <alignment horizontal="left" vertical="center"/>
    </xf>
    <xf numFmtId="0" fontId="9" fillId="46" borderId="37" xfId="172" applyFont="1" applyFill="1" applyBorder="1" applyAlignment="1" applyProtection="1">
      <alignment vertical="center"/>
    </xf>
    <xf numFmtId="0" fontId="7" fillId="46" borderId="37" xfId="0" applyFont="1" applyFill="1" applyBorder="1"/>
    <xf numFmtId="0" fontId="9" fillId="0" borderId="37" xfId="0" applyFont="1" applyBorder="1" applyAlignment="1">
      <alignment horizontal="center"/>
    </xf>
    <xf numFmtId="0" fontId="41" fillId="0" borderId="37" xfId="0" applyFont="1" applyBorder="1"/>
    <xf numFmtId="0" fontId="41" fillId="0" borderId="37" xfId="0" applyFont="1" applyBorder="1" applyAlignment="1">
      <alignment wrapText="1"/>
    </xf>
    <xf numFmtId="10" fontId="41" fillId="0" borderId="37" xfId="0" applyNumberFormat="1" applyFont="1" applyBorder="1" applyAlignment="1">
      <alignment horizontal="center" vertical="center" wrapText="1"/>
    </xf>
    <xf numFmtId="0" fontId="9" fillId="45" borderId="37" xfId="0" applyFont="1" applyFill="1" applyBorder="1" applyAlignment="1">
      <alignment horizontal="center"/>
    </xf>
    <xf numFmtId="0" fontId="9" fillId="45" borderId="37" xfId="0" applyFont="1" applyFill="1" applyBorder="1" applyAlignment="1">
      <alignment wrapText="1"/>
    </xf>
    <xf numFmtId="10" fontId="41" fillId="45" borderId="37" xfId="0" applyNumberFormat="1" applyFont="1" applyFill="1" applyBorder="1" applyAlignment="1">
      <alignment horizontal="center" vertical="center" wrapText="1"/>
    </xf>
    <xf numFmtId="44" fontId="9" fillId="0" borderId="37" xfId="13" applyNumberFormat="1" applyFont="1" applyFill="1" applyBorder="1" applyAlignment="1" applyProtection="1">
      <alignment horizontal="center" vertical="center"/>
    </xf>
    <xf numFmtId="10" fontId="9" fillId="48" borderId="37" xfId="3" applyNumberFormat="1" applyFont="1" applyFill="1" applyBorder="1" applyAlignment="1" applyProtection="1">
      <alignment horizontal="center" vertical="center"/>
      <protection locked="0"/>
    </xf>
    <xf numFmtId="10" fontId="9" fillId="47" borderId="37" xfId="3" applyNumberFormat="1" applyFont="1" applyFill="1" applyBorder="1" applyAlignment="1" applyProtection="1">
      <alignment horizontal="center" vertical="center"/>
      <protection locked="0"/>
    </xf>
    <xf numFmtId="10" fontId="9" fillId="45" borderId="37" xfId="165" applyNumberFormat="1" applyFont="1" applyFill="1" applyBorder="1" applyAlignment="1" applyProtection="1">
      <alignment horizontal="center" vertical="center"/>
    </xf>
    <xf numFmtId="0" fontId="9" fillId="5" borderId="37" xfId="165" applyFont="1" applyFill="1" applyBorder="1" applyAlignment="1" applyProtection="1">
      <alignment horizontal="left" vertical="center"/>
    </xf>
    <xf numFmtId="0" fontId="9" fillId="5" borderId="37" xfId="165" applyFont="1" applyFill="1" applyBorder="1" applyAlignment="1" applyProtection="1">
      <alignment vertical="center"/>
    </xf>
    <xf numFmtId="44" fontId="9" fillId="0" borderId="37" xfId="165" applyNumberFormat="1" applyFont="1" applyFill="1" applyBorder="1" applyAlignment="1" applyProtection="1">
      <alignment horizontal="center" vertical="center"/>
    </xf>
    <xf numFmtId="44" fontId="9" fillId="5" borderId="37" xfId="165" applyNumberFormat="1" applyFont="1" applyFill="1" applyBorder="1" applyAlignment="1" applyProtection="1">
      <alignment horizontal="center" vertical="center"/>
    </xf>
    <xf numFmtId="10" fontId="9" fillId="5" borderId="37" xfId="3" applyNumberFormat="1" applyFont="1" applyFill="1" applyBorder="1" applyAlignment="1" applyProtection="1">
      <alignment horizontal="center" vertical="center"/>
      <protection locked="0"/>
    </xf>
    <xf numFmtId="0" fontId="9" fillId="0" borderId="37" xfId="4" applyNumberFormat="1" applyFont="1" applyFill="1" applyBorder="1" applyAlignment="1" applyProtection="1">
      <alignment horizontal="center" vertical="center"/>
    </xf>
    <xf numFmtId="0" fontId="9" fillId="0" borderId="37" xfId="0" applyFont="1" applyBorder="1" applyAlignment="1">
      <alignment vertical="center"/>
    </xf>
    <xf numFmtId="10" fontId="9" fillId="0" borderId="37" xfId="0" applyNumberFormat="1" applyFont="1" applyBorder="1" applyAlignment="1">
      <alignment horizontal="right" vertical="center"/>
    </xf>
    <xf numFmtId="0" fontId="9" fillId="0" borderId="37" xfId="0" applyFont="1" applyFill="1" applyBorder="1" applyAlignment="1">
      <alignment vertical="center"/>
    </xf>
    <xf numFmtId="0" fontId="0" fillId="0" borderId="37" xfId="0" applyFill="1" applyBorder="1"/>
    <xf numFmtId="0" fontId="9" fillId="0" borderId="37" xfId="172" applyFont="1" applyFill="1" applyBorder="1" applyAlignment="1" applyProtection="1">
      <alignment horizontal="left" vertical="center"/>
    </xf>
    <xf numFmtId="0" fontId="9" fillId="0" borderId="37" xfId="172" applyFont="1" applyFill="1" applyBorder="1" applyAlignment="1" applyProtection="1">
      <alignment vertical="center"/>
    </xf>
    <xf numFmtId="10" fontId="7" fillId="0" borderId="37" xfId="0" applyNumberFormat="1" applyFont="1" applyBorder="1" applyAlignment="1">
      <alignment horizontal="right" vertical="center"/>
    </xf>
    <xf numFmtId="0" fontId="9" fillId="5" borderId="37" xfId="172" applyFont="1" applyFill="1" applyBorder="1" applyAlignment="1" applyProtection="1">
      <alignment horizontal="center" vertical="center"/>
    </xf>
    <xf numFmtId="0" fontId="9" fillId="5" borderId="37" xfId="172" applyFont="1" applyFill="1" applyBorder="1" applyAlignment="1" applyProtection="1">
      <alignment horizontal="left" vertical="center"/>
    </xf>
    <xf numFmtId="0" fontId="9" fillId="5" borderId="37" xfId="172" applyFont="1" applyFill="1" applyBorder="1" applyAlignment="1" applyProtection="1">
      <alignment vertical="center"/>
    </xf>
    <xf numFmtId="183" fontId="41" fillId="0" borderId="37" xfId="3" applyNumberFormat="1" applyFont="1" applyFill="1" applyBorder="1" applyAlignment="1" applyProtection="1">
      <alignment horizontal="center" vertical="center"/>
    </xf>
    <xf numFmtId="0" fontId="9" fillId="45" borderId="37" xfId="172" applyNumberFormat="1" applyFont="1" applyFill="1" applyBorder="1" applyAlignment="1" applyProtection="1">
      <alignment vertical="center"/>
    </xf>
    <xf numFmtId="0" fontId="6" fillId="5" borderId="0" xfId="0" applyFont="1" applyFill="1" applyAlignment="1">
      <alignment vertical="center" wrapText="1"/>
    </xf>
    <xf numFmtId="10" fontId="9" fillId="49" borderId="37" xfId="3" applyNumberFormat="1" applyFont="1" applyFill="1" applyBorder="1" applyAlignment="1" applyProtection="1">
      <alignment horizontal="center" vertical="center"/>
    </xf>
    <xf numFmtId="0" fontId="0" fillId="49" borderId="0" xfId="0" applyFill="1"/>
    <xf numFmtId="0" fontId="9" fillId="45" borderId="37" xfId="165" applyFont="1" applyFill="1" applyBorder="1" applyAlignment="1" applyProtection="1">
      <alignment vertical="center" wrapText="1"/>
    </xf>
    <xf numFmtId="0" fontId="56" fillId="45" borderId="37" xfId="0" applyFont="1" applyFill="1" applyBorder="1" applyAlignment="1">
      <alignment horizontal="center" vertical="center" wrapText="1"/>
    </xf>
    <xf numFmtId="8" fontId="0" fillId="0" borderId="37" xfId="0" applyNumberFormat="1" applyBorder="1" applyAlignment="1">
      <alignment horizontal="center" vertical="center"/>
    </xf>
    <xf numFmtId="8" fontId="7" fillId="0" borderId="37" xfId="2" applyNumberFormat="1" applyFont="1" applyFill="1" applyBorder="1" applyAlignment="1" applyProtection="1">
      <alignment horizontal="center"/>
      <protection locked="0"/>
    </xf>
    <xf numFmtId="191" fontId="7" fillId="0" borderId="37" xfId="21" applyNumberFormat="1" applyFont="1" applyFill="1" applyBorder="1" applyAlignment="1" applyProtection="1">
      <alignment horizontal="center" vertical="center"/>
      <protection locked="0"/>
    </xf>
    <xf numFmtId="191" fontId="0" fillId="0" borderId="37" xfId="0" applyNumberFormat="1" applyBorder="1" applyAlignment="1">
      <alignment horizontal="center" vertical="center"/>
    </xf>
    <xf numFmtId="191" fontId="56" fillId="0" borderId="37" xfId="0" applyNumberFormat="1" applyFont="1" applyBorder="1" applyAlignment="1">
      <alignment horizontal="right" vertical="center"/>
    </xf>
    <xf numFmtId="191" fontId="0" fillId="0" borderId="37" xfId="0" applyNumberFormat="1" applyBorder="1" applyAlignment="1">
      <alignment horizontal="right" vertical="center"/>
    </xf>
    <xf numFmtId="0" fontId="10" fillId="44" borderId="10" xfId="172" applyFont="1" applyFill="1" applyBorder="1" applyAlignment="1" applyProtection="1">
      <alignment horizontal="center" vertical="center"/>
    </xf>
    <xf numFmtId="0" fontId="10" fillId="43" borderId="37" xfId="165" applyFont="1" applyFill="1" applyBorder="1" applyAlignment="1" applyProtection="1">
      <alignment horizontal="center" vertical="center" wrapText="1"/>
    </xf>
    <xf numFmtId="0" fontId="10" fillId="43" borderId="38" xfId="165" applyFont="1" applyFill="1" applyBorder="1" applyAlignment="1" applyProtection="1">
      <alignment horizontal="center" vertical="center" wrapText="1"/>
    </xf>
    <xf numFmtId="0" fontId="10" fillId="43" borderId="47" xfId="165" applyFont="1" applyFill="1" applyBorder="1" applyAlignment="1" applyProtection="1">
      <alignment horizontal="center" vertical="center" wrapText="1"/>
    </xf>
    <xf numFmtId="0" fontId="9" fillId="0" borderId="10" xfId="172" applyFont="1" applyFill="1" applyBorder="1" applyAlignment="1" applyProtection="1">
      <alignment horizontal="center" vertical="center"/>
    </xf>
    <xf numFmtId="0" fontId="9" fillId="0" borderId="11" xfId="172" applyFont="1" applyFill="1" applyBorder="1" applyAlignment="1" applyProtection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10" fillId="44" borderId="10" xfId="172" applyFont="1" applyFill="1" applyBorder="1" applyAlignment="1" applyProtection="1">
      <alignment horizontal="left" vertical="center" wrapText="1"/>
    </xf>
    <xf numFmtId="0" fontId="10" fillId="44" borderId="11" xfId="172" applyFont="1" applyFill="1" applyBorder="1" applyAlignment="1" applyProtection="1">
      <alignment horizontal="left" vertical="center" wrapText="1"/>
    </xf>
    <xf numFmtId="0" fontId="10" fillId="43" borderId="38" xfId="165" applyFont="1" applyFill="1" applyBorder="1" applyAlignment="1" applyProtection="1">
      <alignment horizontal="center" vertical="center"/>
    </xf>
    <xf numFmtId="0" fontId="10" fillId="43" borderId="54" xfId="165" applyFont="1" applyFill="1" applyBorder="1" applyAlignment="1" applyProtection="1">
      <alignment horizontal="center" vertical="center"/>
    </xf>
    <xf numFmtId="0" fontId="10" fillId="43" borderId="47" xfId="165" applyFont="1" applyFill="1" applyBorder="1" applyAlignment="1" applyProtection="1">
      <alignment horizontal="center" vertical="center"/>
    </xf>
    <xf numFmtId="0" fontId="2" fillId="43" borderId="38" xfId="165" applyFill="1" applyBorder="1" applyAlignment="1" applyProtection="1">
      <alignment horizontal="center" vertical="center"/>
    </xf>
    <xf numFmtId="0" fontId="2" fillId="43" borderId="54" xfId="165" applyFill="1" applyBorder="1" applyAlignment="1" applyProtection="1">
      <alignment horizontal="center" vertical="center"/>
    </xf>
    <xf numFmtId="0" fontId="2" fillId="43" borderId="47" xfId="165" applyFill="1" applyBorder="1" applyAlignment="1" applyProtection="1">
      <alignment horizontal="center" vertical="center"/>
    </xf>
    <xf numFmtId="0" fontId="10" fillId="43" borderId="54" xfId="165" applyFont="1" applyFill="1" applyBorder="1" applyAlignment="1" applyProtection="1">
      <alignment horizontal="center" vertical="center" wrapText="1"/>
    </xf>
    <xf numFmtId="0" fontId="43" fillId="43" borderId="38" xfId="165" applyFont="1" applyFill="1" applyBorder="1" applyAlignment="1" applyProtection="1">
      <alignment horizontal="center" vertical="center" wrapText="1"/>
    </xf>
    <xf numFmtId="0" fontId="43" fillId="43" borderId="54" xfId="165" applyFont="1" applyFill="1" applyBorder="1" applyAlignment="1" applyProtection="1">
      <alignment horizontal="center" vertical="center" wrapText="1"/>
    </xf>
    <xf numFmtId="0" fontId="43" fillId="43" borderId="47" xfId="165" applyFont="1" applyFill="1" applyBorder="1" applyAlignment="1" applyProtection="1">
      <alignment horizontal="center" vertical="center" wrapText="1"/>
    </xf>
    <xf numFmtId="0" fontId="45" fillId="5" borderId="38" xfId="18" applyFont="1" applyFill="1" applyBorder="1" applyAlignment="1" applyProtection="1">
      <alignment horizontal="left" vertical="center" wrapText="1"/>
    </xf>
    <xf numFmtId="0" fontId="45" fillId="5" borderId="54" xfId="18" applyFont="1" applyFill="1" applyBorder="1" applyAlignment="1" applyProtection="1">
      <alignment horizontal="left" vertical="center" wrapText="1"/>
    </xf>
    <xf numFmtId="0" fontId="45" fillId="5" borderId="47" xfId="18" applyFont="1" applyFill="1" applyBorder="1" applyAlignment="1" applyProtection="1">
      <alignment horizontal="left" vertical="center" wrapText="1"/>
    </xf>
    <xf numFmtId="0" fontId="8" fillId="0" borderId="38" xfId="18" applyFont="1" applyFill="1" applyBorder="1" applyAlignment="1" applyProtection="1">
      <alignment horizontal="left" vertical="center" wrapText="1"/>
    </xf>
    <xf numFmtId="0" fontId="8" fillId="0" borderId="47" xfId="18" applyFont="1" applyFill="1" applyBorder="1" applyAlignment="1" applyProtection="1">
      <alignment horizontal="left" vertical="center" wrapText="1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49" fontId="7" fillId="0" borderId="10" xfId="0" applyNumberFormat="1" applyFont="1" applyFill="1" applyBorder="1" applyAlignment="1" applyProtection="1">
      <alignment horizontal="center" vertical="center"/>
      <protection locked="0"/>
    </xf>
    <xf numFmtId="191" fontId="7" fillId="0" borderId="9" xfId="0" applyNumberFormat="1" applyFont="1" applyBorder="1" applyAlignment="1" applyProtection="1">
      <alignment horizontal="center" vertical="center"/>
      <protection locked="0"/>
    </xf>
    <xf numFmtId="191" fontId="7" fillId="0" borderId="10" xfId="0" applyNumberFormat="1" applyFont="1" applyBorder="1" applyAlignment="1" applyProtection="1">
      <alignment horizontal="center" vertical="center"/>
      <protection locked="0"/>
    </xf>
    <xf numFmtId="191" fontId="7" fillId="0" borderId="9" xfId="2" applyNumberFormat="1" applyFont="1" applyFill="1" applyBorder="1" applyAlignment="1" applyProtection="1">
      <alignment horizontal="center" vertical="center"/>
    </xf>
    <xf numFmtId="191" fontId="7" fillId="0" borderId="10" xfId="2" applyNumberFormat="1" applyFont="1" applyFill="1" applyBorder="1" applyAlignment="1" applyProtection="1">
      <alignment horizontal="center" vertical="center"/>
    </xf>
    <xf numFmtId="191" fontId="9" fillId="0" borderId="9" xfId="2" applyNumberFormat="1" applyFont="1" applyFill="1" applyBorder="1" applyAlignment="1" applyProtection="1">
      <alignment horizontal="center" vertical="center"/>
    </xf>
    <xf numFmtId="191" fontId="9" fillId="0" borderId="10" xfId="2" applyNumberFormat="1" applyFont="1" applyFill="1" applyBorder="1" applyAlignment="1" applyProtection="1">
      <alignment horizontal="center" vertical="center"/>
    </xf>
    <xf numFmtId="0" fontId="9" fillId="0" borderId="37" xfId="18" applyFont="1" applyFill="1" applyBorder="1" applyAlignment="1" applyProtection="1">
      <alignment horizontal="center" vertical="center"/>
    </xf>
    <xf numFmtId="0" fontId="9" fillId="0" borderId="37" xfId="4" applyFont="1" applyFill="1" applyBorder="1" applyAlignment="1" applyProtection="1">
      <alignment horizontal="center" vertical="center"/>
    </xf>
    <xf numFmtId="0" fontId="9" fillId="0" borderId="37" xfId="164" applyFont="1" applyFill="1" applyBorder="1" applyAlignment="1" applyProtection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0" fontId="9" fillId="46" borderId="37" xfId="172" applyFont="1" applyFill="1" applyBorder="1" applyAlignment="1" applyProtection="1">
      <alignment horizontal="left" vertical="center"/>
    </xf>
    <xf numFmtId="0" fontId="52" fillId="45" borderId="6" xfId="165" applyFont="1" applyFill="1" applyBorder="1" applyAlignment="1" applyProtection="1">
      <alignment horizontal="center" vertical="center"/>
    </xf>
    <xf numFmtId="0" fontId="52" fillId="45" borderId="2" xfId="165" applyFont="1" applyFill="1" applyBorder="1" applyAlignment="1" applyProtection="1">
      <alignment horizontal="center" vertical="center"/>
    </xf>
    <xf numFmtId="0" fontId="55" fillId="45" borderId="9" xfId="165" applyFont="1" applyFill="1" applyBorder="1" applyAlignment="1" applyProtection="1">
      <alignment horizontal="center" vertical="center"/>
    </xf>
    <xf numFmtId="0" fontId="9" fillId="45" borderId="10" xfId="165" applyFont="1" applyFill="1" applyBorder="1" applyAlignment="1" applyProtection="1">
      <alignment horizontal="center" vertical="center"/>
    </xf>
    <xf numFmtId="0" fontId="47" fillId="45" borderId="9" xfId="172" applyFont="1" applyFill="1" applyBorder="1" applyAlignment="1" applyProtection="1">
      <alignment horizontal="left" vertical="top" wrapText="1"/>
    </xf>
    <xf numFmtId="0" fontId="47" fillId="45" borderId="10" xfId="172" applyFont="1" applyFill="1" applyBorder="1" applyAlignment="1" applyProtection="1">
      <alignment horizontal="left" vertical="top" wrapText="1"/>
    </xf>
    <xf numFmtId="0" fontId="47" fillId="45" borderId="11" xfId="172" applyFont="1" applyFill="1" applyBorder="1" applyAlignment="1" applyProtection="1">
      <alignment horizontal="left" vertical="top" wrapText="1"/>
    </xf>
    <xf numFmtId="0" fontId="9" fillId="45" borderId="8" xfId="165" applyFont="1" applyFill="1" applyBorder="1" applyAlignment="1" applyProtection="1">
      <alignment horizontal="center" vertical="center"/>
    </xf>
    <xf numFmtId="49" fontId="7" fillId="0" borderId="9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0" fontId="45" fillId="0" borderId="9" xfId="0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 wrapText="1"/>
    </xf>
    <xf numFmtId="178" fontId="7" fillId="0" borderId="9" xfId="0" applyNumberFormat="1" applyFont="1" applyBorder="1" applyAlignment="1">
      <alignment horizontal="center"/>
    </xf>
    <xf numFmtId="178" fontId="7" fillId="0" borderId="10" xfId="0" applyNumberFormat="1" applyFont="1" applyBorder="1" applyAlignment="1">
      <alignment horizontal="center"/>
    </xf>
    <xf numFmtId="49" fontId="7" fillId="0" borderId="9" xfId="0" applyNumberFormat="1" applyFont="1" applyFill="1" applyBorder="1" applyAlignment="1" applyProtection="1">
      <alignment horizontal="center" vertical="top"/>
      <protection locked="0"/>
    </xf>
    <xf numFmtId="49" fontId="7" fillId="0" borderId="10" xfId="0" applyNumberFormat="1" applyFont="1" applyFill="1" applyBorder="1" applyAlignment="1" applyProtection="1">
      <alignment horizontal="center" vertical="top"/>
      <protection locked="0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37" xfId="0" applyNumberFormat="1" applyFont="1" applyBorder="1" applyAlignment="1" applyProtection="1">
      <alignment horizontal="center" vertical="top"/>
      <protection locked="0"/>
    </xf>
    <xf numFmtId="0" fontId="37" fillId="36" borderId="9" xfId="165" applyFont="1" applyBorder="1" applyAlignment="1">
      <alignment horizontal="center" vertical="center" wrapText="1"/>
    </xf>
    <xf numFmtId="0" fontId="37" fillId="36" borderId="10" xfId="165" applyFont="1" applyBorder="1" applyAlignment="1">
      <alignment horizontal="center" vertical="center" wrapText="1"/>
    </xf>
    <xf numFmtId="0" fontId="37" fillId="36" borderId="11" xfId="165" applyFont="1" applyBorder="1" applyAlignment="1">
      <alignment horizontal="center" vertical="center" wrapText="1"/>
    </xf>
    <xf numFmtId="0" fontId="7" fillId="0" borderId="37" xfId="0" applyFont="1" applyBorder="1" applyAlignment="1" applyProtection="1">
      <alignment horizontal="left" vertical="center"/>
      <protection locked="0"/>
    </xf>
    <xf numFmtId="49" fontId="7" fillId="0" borderId="37" xfId="0" applyNumberFormat="1" applyFont="1" applyBorder="1" applyAlignment="1" applyProtection="1">
      <alignment horizontal="center"/>
      <protection locked="0"/>
    </xf>
    <xf numFmtId="0" fontId="6" fillId="0" borderId="39" xfId="18" applyFont="1" applyFill="1" applyBorder="1" applyAlignment="1">
      <alignment horizontal="center" vertical="center"/>
    </xf>
    <xf numFmtId="0" fontId="6" fillId="0" borderId="40" xfId="18" applyFont="1" applyFill="1" applyBorder="1" applyAlignment="1">
      <alignment horizontal="center" vertical="center"/>
    </xf>
    <xf numFmtId="0" fontId="6" fillId="0" borderId="41" xfId="18" applyFont="1" applyFill="1" applyBorder="1" applyAlignment="1">
      <alignment horizontal="center" vertical="center"/>
    </xf>
    <xf numFmtId="14" fontId="7" fillId="0" borderId="37" xfId="0" applyNumberFormat="1" applyFont="1" applyBorder="1" applyAlignment="1" applyProtection="1">
      <alignment horizontal="center" vertical="top"/>
      <protection locked="0"/>
    </xf>
    <xf numFmtId="178" fontId="7" fillId="0" borderId="37" xfId="0" applyNumberFormat="1" applyFont="1" applyBorder="1" applyAlignment="1" applyProtection="1">
      <alignment horizontal="center"/>
      <protection locked="0"/>
    </xf>
    <xf numFmtId="49" fontId="7" fillId="0" borderId="37" xfId="0" applyNumberFormat="1" applyFont="1" applyBorder="1" applyAlignment="1" applyProtection="1">
      <alignment horizontal="center" vertical="center"/>
      <protection locked="0"/>
    </xf>
    <xf numFmtId="44" fontId="7" fillId="0" borderId="37" xfId="0" applyNumberFormat="1" applyFont="1" applyBorder="1" applyAlignment="1" applyProtection="1">
      <alignment horizontal="center" vertical="center"/>
      <protection locked="0"/>
    </xf>
    <xf numFmtId="44" fontId="7" fillId="0" borderId="9" xfId="2" applyFont="1" applyFill="1" applyBorder="1" applyAlignment="1" applyProtection="1">
      <alignment horizontal="center" vertical="center"/>
      <protection locked="0"/>
    </xf>
    <xf numFmtId="44" fontId="7" fillId="0" borderId="11" xfId="2" applyFont="1" applyFill="1" applyBorder="1" applyAlignment="1" applyProtection="1">
      <alignment horizontal="center" vertical="center"/>
      <protection locked="0"/>
    </xf>
    <xf numFmtId="0" fontId="6" fillId="0" borderId="3" xfId="4" applyFont="1" applyFill="1" applyBorder="1" applyAlignment="1">
      <alignment horizontal="center" vertical="center"/>
    </xf>
    <xf numFmtId="0" fontId="6" fillId="0" borderId="7" xfId="4" applyFont="1" applyFill="1" applyBorder="1" applyAlignment="1">
      <alignment horizontal="center" vertical="center"/>
    </xf>
    <xf numFmtId="0" fontId="6" fillId="0" borderId="6" xfId="4" applyFont="1" applyFill="1" applyBorder="1" applyAlignment="1">
      <alignment horizontal="center" vertical="center"/>
    </xf>
    <xf numFmtId="0" fontId="6" fillId="0" borderId="39" xfId="4" applyFont="1" applyFill="1" applyBorder="1" applyAlignment="1">
      <alignment horizontal="center" vertical="center"/>
    </xf>
    <xf numFmtId="0" fontId="6" fillId="0" borderId="40" xfId="4" applyFont="1" applyFill="1" applyBorder="1" applyAlignment="1">
      <alignment horizontal="center" vertical="center"/>
    </xf>
    <xf numFmtId="0" fontId="6" fillId="0" borderId="41" xfId="4" applyFont="1" applyFill="1" applyBorder="1" applyAlignment="1">
      <alignment horizontal="center" vertical="center"/>
    </xf>
    <xf numFmtId="0" fontId="6" fillId="0" borderId="39" xfId="164" applyFont="1" applyFill="1" applyBorder="1" applyAlignment="1">
      <alignment horizontal="center" vertical="center"/>
    </xf>
    <xf numFmtId="0" fontId="6" fillId="0" borderId="40" xfId="164" applyFont="1" applyFill="1" applyBorder="1" applyAlignment="1">
      <alignment horizontal="center" vertical="center"/>
    </xf>
    <xf numFmtId="0" fontId="6" fillId="0" borderId="41" xfId="164" applyFont="1" applyFill="1" applyBorder="1" applyAlignment="1">
      <alignment horizontal="center" vertical="center"/>
    </xf>
    <xf numFmtId="0" fontId="6" fillId="0" borderId="7" xfId="164" applyFont="1" applyFill="1" applyBorder="1" applyAlignment="1">
      <alignment horizontal="center" vertical="center"/>
    </xf>
  </cellXfs>
  <cellStyles count="174">
    <cellStyle name="20% - Ênfase1" xfId="18" builtinId="30"/>
    <cellStyle name="20% - Ênfase1 2" xfId="118" xr:uid="{00000000-0005-0000-0000-000001000000}"/>
    <cellStyle name="20% - Ênfase2 2" xfId="119" xr:uid="{00000000-0005-0000-0000-000002000000}"/>
    <cellStyle name="20% - Ênfase3 2" xfId="120" xr:uid="{00000000-0005-0000-0000-000003000000}"/>
    <cellStyle name="20% - Ênfase4 2" xfId="121" xr:uid="{00000000-0005-0000-0000-000004000000}"/>
    <cellStyle name="20% - Ênfase5" xfId="171" builtinId="46"/>
    <cellStyle name="20% - Ênfase5 2" xfId="122" xr:uid="{00000000-0005-0000-0000-000006000000}"/>
    <cellStyle name="20% - Ênfase6" xfId="20" builtinId="50"/>
    <cellStyle name="20% - Ênfase6 2" xfId="123" xr:uid="{00000000-0005-0000-0000-000008000000}"/>
    <cellStyle name="40% - Ênfase1" xfId="4" builtinId="31"/>
    <cellStyle name="40% - Ênfase1 2" xfId="124" xr:uid="{00000000-0005-0000-0000-00000A000000}"/>
    <cellStyle name="40% - Ênfase2 2" xfId="125" xr:uid="{00000000-0005-0000-0000-00000B000000}"/>
    <cellStyle name="40% - Ênfase3 2" xfId="126" xr:uid="{00000000-0005-0000-0000-00000C000000}"/>
    <cellStyle name="40% - Ênfase4 2" xfId="127" xr:uid="{00000000-0005-0000-0000-00000D000000}"/>
    <cellStyle name="40% - Ênfase5" xfId="5" builtinId="47"/>
    <cellStyle name="40% - Ênfase5 2" xfId="128" xr:uid="{00000000-0005-0000-0000-00000F000000}"/>
    <cellStyle name="40% - Ênfase6" xfId="21" builtinId="51"/>
    <cellStyle name="40% - Ênfase6 2" xfId="129" xr:uid="{00000000-0005-0000-0000-000011000000}"/>
    <cellStyle name="60% - Ênfase1" xfId="164" builtinId="32"/>
    <cellStyle name="60% - Ênfase1 2" xfId="130" xr:uid="{00000000-0005-0000-0000-000013000000}"/>
    <cellStyle name="60% - Ênfase2 2" xfId="131" xr:uid="{00000000-0005-0000-0000-000014000000}"/>
    <cellStyle name="60% - Ênfase3 2" xfId="132" xr:uid="{00000000-0005-0000-0000-000015000000}"/>
    <cellStyle name="60% - Ênfase3 3" xfId="160" xr:uid="{00000000-0005-0000-0000-000016000000}"/>
    <cellStyle name="60% - Ênfase4" xfId="14" builtinId="44"/>
    <cellStyle name="60% - Ênfase4 2" xfId="133" xr:uid="{00000000-0005-0000-0000-000018000000}"/>
    <cellStyle name="60% - Ênfase5" xfId="172" builtinId="48"/>
    <cellStyle name="60% - Ênfase5 2" xfId="134" xr:uid="{00000000-0005-0000-0000-00001A000000}"/>
    <cellStyle name="60% - Ênfase6" xfId="15" builtinId="52"/>
    <cellStyle name="60% - Ênfase6 2" xfId="135" xr:uid="{00000000-0005-0000-0000-00001C000000}"/>
    <cellStyle name="Bom 2" xfId="136" xr:uid="{00000000-0005-0000-0000-00001D000000}"/>
    <cellStyle name="Cálculo 2" xfId="137" xr:uid="{00000000-0005-0000-0000-00001E000000}"/>
    <cellStyle name="Célula de Verificação 2" xfId="138" xr:uid="{00000000-0005-0000-0000-00001F000000}"/>
    <cellStyle name="Célula Vinculada 2" xfId="139" xr:uid="{00000000-0005-0000-0000-000020000000}"/>
    <cellStyle name="Ênfase1" xfId="13" builtinId="29"/>
    <cellStyle name="Ênfase1 2" xfId="140" xr:uid="{00000000-0005-0000-0000-000022000000}"/>
    <cellStyle name="Ênfase2 2" xfId="141" xr:uid="{00000000-0005-0000-0000-000023000000}"/>
    <cellStyle name="Ênfase3 2" xfId="142" xr:uid="{00000000-0005-0000-0000-000024000000}"/>
    <cellStyle name="Ênfase4 2" xfId="143" xr:uid="{00000000-0005-0000-0000-000025000000}"/>
    <cellStyle name="Ênfase5" xfId="165" builtinId="45"/>
    <cellStyle name="Ênfase5 2" xfId="144" xr:uid="{00000000-0005-0000-0000-000027000000}"/>
    <cellStyle name="Ênfase6" xfId="19" builtinId="49"/>
    <cellStyle name="Ênfase6 2" xfId="145" xr:uid="{00000000-0005-0000-0000-000029000000}"/>
    <cellStyle name="Entrada 2" xfId="146" xr:uid="{00000000-0005-0000-0000-00002A000000}"/>
    <cellStyle name="Euro" xfId="24" xr:uid="{00000000-0005-0000-0000-00002B000000}"/>
    <cellStyle name="Excel Built-in Comma" xfId="36" xr:uid="{00000000-0005-0000-0000-00002C000000}"/>
    <cellStyle name="Excel Built-in Currency" xfId="37" xr:uid="{00000000-0005-0000-0000-00002D000000}"/>
    <cellStyle name="Excel Built-in Normal" xfId="38" xr:uid="{00000000-0005-0000-0000-00002E000000}"/>
    <cellStyle name="Excel Built-in Percent" xfId="39" xr:uid="{00000000-0005-0000-0000-00002F000000}"/>
    <cellStyle name="Heading" xfId="40" xr:uid="{00000000-0005-0000-0000-000030000000}"/>
    <cellStyle name="Heading1" xfId="41" xr:uid="{00000000-0005-0000-0000-000031000000}"/>
    <cellStyle name="Hiperlink" xfId="173" builtinId="8"/>
    <cellStyle name="Incorreto 2" xfId="147" xr:uid="{00000000-0005-0000-0000-000033000000}"/>
    <cellStyle name="Moeda" xfId="2" builtinId="4"/>
    <cellStyle name="Moeda 10" xfId="115" xr:uid="{00000000-0005-0000-0000-000035000000}"/>
    <cellStyle name="Moeda 11" xfId="49" xr:uid="{00000000-0005-0000-0000-000036000000}"/>
    <cellStyle name="Moeda 12" xfId="166" xr:uid="{00000000-0005-0000-0000-000037000000}"/>
    <cellStyle name="Moeda 2" xfId="8" xr:uid="{00000000-0005-0000-0000-000038000000}"/>
    <cellStyle name="Moeda 2 2" xfId="58" xr:uid="{00000000-0005-0000-0000-000039000000}"/>
    <cellStyle name="Moeda 2 3" xfId="90" xr:uid="{00000000-0005-0000-0000-00003A000000}"/>
    <cellStyle name="Moeda 2 4" xfId="53" xr:uid="{00000000-0005-0000-0000-00003B000000}"/>
    <cellStyle name="Moeda 2 5" xfId="50" xr:uid="{00000000-0005-0000-0000-00003C000000}"/>
    <cellStyle name="Moeda 2 6" xfId="162" xr:uid="{00000000-0005-0000-0000-00003D000000}"/>
    <cellStyle name="Moeda 2 7" xfId="158" xr:uid="{00000000-0005-0000-0000-00003E000000}"/>
    <cellStyle name="Moeda 3" xfId="25" xr:uid="{00000000-0005-0000-0000-00003F000000}"/>
    <cellStyle name="Moeda 3 2" xfId="46" xr:uid="{00000000-0005-0000-0000-000040000000}"/>
    <cellStyle name="Moeda 3 2 2" xfId="101" xr:uid="{00000000-0005-0000-0000-000041000000}"/>
    <cellStyle name="Moeda 3 2 3" xfId="57" xr:uid="{00000000-0005-0000-0000-000042000000}"/>
    <cellStyle name="Moeda 3 3" xfId="92" xr:uid="{00000000-0005-0000-0000-000043000000}"/>
    <cellStyle name="Moeda 3 4" xfId="103" xr:uid="{00000000-0005-0000-0000-000044000000}"/>
    <cellStyle name="Moeda 3 5" xfId="64" xr:uid="{00000000-0005-0000-0000-000045000000}"/>
    <cellStyle name="Moeda 4" xfId="17" xr:uid="{00000000-0005-0000-0000-000046000000}"/>
    <cellStyle name="Moeda 4 2" xfId="88" xr:uid="{00000000-0005-0000-0000-000047000000}"/>
    <cellStyle name="Moeda 4 3" xfId="65" xr:uid="{00000000-0005-0000-0000-000048000000}"/>
    <cellStyle name="Moeda 5" xfId="32" xr:uid="{00000000-0005-0000-0000-000049000000}"/>
    <cellStyle name="Moeda 5 2" xfId="66" xr:uid="{00000000-0005-0000-0000-00004A000000}"/>
    <cellStyle name="Moeda 6" xfId="67" xr:uid="{00000000-0005-0000-0000-00004B000000}"/>
    <cellStyle name="Moeda 7" xfId="52" xr:uid="{00000000-0005-0000-0000-00004C000000}"/>
    <cellStyle name="Moeda 8" xfId="91" xr:uid="{00000000-0005-0000-0000-00004D000000}"/>
    <cellStyle name="Moeda 8 2" xfId="114" xr:uid="{00000000-0005-0000-0000-00004E000000}"/>
    <cellStyle name="Moeda 9" xfId="98" xr:uid="{00000000-0005-0000-0000-00004F000000}"/>
    <cellStyle name="Neutra 2" xfId="148" xr:uid="{00000000-0005-0000-0000-000050000000}"/>
    <cellStyle name="Normal" xfId="0" builtinId="0"/>
    <cellStyle name="Normal 10" xfId="93" xr:uid="{00000000-0005-0000-0000-000052000000}"/>
    <cellStyle name="Normal 2" xfId="6" xr:uid="{00000000-0005-0000-0000-000053000000}"/>
    <cellStyle name="Normal 2 2" xfId="11" xr:uid="{00000000-0005-0000-0000-000054000000}"/>
    <cellStyle name="Normal 2 2 2" xfId="29" xr:uid="{00000000-0005-0000-0000-000055000000}"/>
    <cellStyle name="Normal 2 2 3" xfId="169" xr:uid="{00000000-0005-0000-0000-000056000000}"/>
    <cellStyle name="Normal 2 3" xfId="35" xr:uid="{00000000-0005-0000-0000-000057000000}"/>
    <cellStyle name="Normal 2 3 2" xfId="117" xr:uid="{00000000-0005-0000-0000-000058000000}"/>
    <cellStyle name="Normal 2 4" xfId="167" xr:uid="{00000000-0005-0000-0000-000059000000}"/>
    <cellStyle name="Normal 3" xfId="22" xr:uid="{00000000-0005-0000-0000-00005A000000}"/>
    <cellStyle name="Normal 3 2" xfId="45" xr:uid="{00000000-0005-0000-0000-00005B000000}"/>
    <cellStyle name="Normal 3 2 2" xfId="63" xr:uid="{00000000-0005-0000-0000-00005C000000}"/>
    <cellStyle name="Normal 3 3" xfId="68" xr:uid="{00000000-0005-0000-0000-00005D000000}"/>
    <cellStyle name="Normal 4" xfId="30" xr:uid="{00000000-0005-0000-0000-00005E000000}"/>
    <cellStyle name="Normal 4 2" xfId="69" xr:uid="{00000000-0005-0000-0000-00005F000000}"/>
    <cellStyle name="Normal 5" xfId="12" xr:uid="{00000000-0005-0000-0000-000060000000}"/>
    <cellStyle name="Normal 5 2" xfId="42" xr:uid="{00000000-0005-0000-0000-000061000000}"/>
    <cellStyle name="Normal 5 3" xfId="34" xr:uid="{00000000-0005-0000-0000-000062000000}"/>
    <cellStyle name="Normal 5 4" xfId="70" xr:uid="{00000000-0005-0000-0000-000063000000}"/>
    <cellStyle name="Normal 6" xfId="71" xr:uid="{00000000-0005-0000-0000-000064000000}"/>
    <cellStyle name="Normal 7" xfId="72" xr:uid="{00000000-0005-0000-0000-000065000000}"/>
    <cellStyle name="Normal 8" xfId="60" xr:uid="{00000000-0005-0000-0000-000066000000}"/>
    <cellStyle name="Normal 9" xfId="51" xr:uid="{00000000-0005-0000-0000-000067000000}"/>
    <cellStyle name="Normal 9 2" xfId="99" xr:uid="{00000000-0005-0000-0000-000068000000}"/>
    <cellStyle name="Nota 2" xfId="149" xr:uid="{00000000-0005-0000-0000-000069000000}"/>
    <cellStyle name="Porcentagem" xfId="3" builtinId="5"/>
    <cellStyle name="Porcentagem 2" xfId="9" xr:uid="{00000000-0005-0000-0000-00006B000000}"/>
    <cellStyle name="Porcentagem 2 2" xfId="27" xr:uid="{00000000-0005-0000-0000-00006C000000}"/>
    <cellStyle name="Porcentagem 2 3" xfId="59" xr:uid="{00000000-0005-0000-0000-00006D000000}"/>
    <cellStyle name="Porcentagem 2 4" xfId="54" xr:uid="{00000000-0005-0000-0000-00006E000000}"/>
    <cellStyle name="Porcentagem 2 5" xfId="95" xr:uid="{00000000-0005-0000-0000-00006F000000}"/>
    <cellStyle name="Porcentagem 3" xfId="26" xr:uid="{00000000-0005-0000-0000-000070000000}"/>
    <cellStyle name="Porcentagem 3 2" xfId="61" xr:uid="{00000000-0005-0000-0000-000071000000}"/>
    <cellStyle name="Porcentagem 3 3" xfId="73" xr:uid="{00000000-0005-0000-0000-000072000000}"/>
    <cellStyle name="Porcentagem 4" xfId="16" xr:uid="{00000000-0005-0000-0000-000073000000}"/>
    <cellStyle name="Porcentagem 4 2" xfId="87" xr:uid="{00000000-0005-0000-0000-000074000000}"/>
    <cellStyle name="Porcentagem 4 3" xfId="74" xr:uid="{00000000-0005-0000-0000-000075000000}"/>
    <cellStyle name="Porcentagem 5" xfId="33" xr:uid="{00000000-0005-0000-0000-000076000000}"/>
    <cellStyle name="Porcentagem 5 2" xfId="56" xr:uid="{00000000-0005-0000-0000-000077000000}"/>
    <cellStyle name="Result" xfId="43" xr:uid="{00000000-0005-0000-0000-000078000000}"/>
    <cellStyle name="Result2" xfId="44" xr:uid="{00000000-0005-0000-0000-000079000000}"/>
    <cellStyle name="Saída 2" xfId="150" xr:uid="{00000000-0005-0000-0000-00007A000000}"/>
    <cellStyle name="Separador de milhares 2" xfId="75" xr:uid="{00000000-0005-0000-0000-00007B000000}"/>
    <cellStyle name="Separador de milhares 2 2" xfId="104" xr:uid="{00000000-0005-0000-0000-00007C000000}"/>
    <cellStyle name="Separador de milhares 2 2 2" xfId="170" xr:uid="{00000000-0005-0000-0000-00007D000000}"/>
    <cellStyle name="Separador de milhares 2 3" xfId="168" xr:uid="{00000000-0005-0000-0000-00007E000000}"/>
    <cellStyle name="Separador de milhares 3" xfId="48" xr:uid="{00000000-0005-0000-0000-00007F000000}"/>
    <cellStyle name="Separador de milhares 3 2" xfId="89" xr:uid="{00000000-0005-0000-0000-000080000000}"/>
    <cellStyle name="Separador de milhares 3 2 2" xfId="113" xr:uid="{00000000-0005-0000-0000-000081000000}"/>
    <cellStyle name="Separador de milhares 3 3" xfId="76" xr:uid="{00000000-0005-0000-0000-000082000000}"/>
    <cellStyle name="Separador de milhares 3 3 2" xfId="105" xr:uid="{00000000-0005-0000-0000-000083000000}"/>
    <cellStyle name="Separador de milhares 3 4" xfId="97" xr:uid="{00000000-0005-0000-0000-000084000000}"/>
    <cellStyle name="Separador de milhares 4" xfId="77" xr:uid="{00000000-0005-0000-0000-000085000000}"/>
    <cellStyle name="Separador de milhares 4 2" xfId="106" xr:uid="{00000000-0005-0000-0000-000086000000}"/>
    <cellStyle name="Separador de milhares 5" xfId="78" xr:uid="{00000000-0005-0000-0000-000087000000}"/>
    <cellStyle name="Separador de milhares 5 2" xfId="107" xr:uid="{00000000-0005-0000-0000-000088000000}"/>
    <cellStyle name="Texto de Aviso 2" xfId="151" xr:uid="{00000000-0005-0000-0000-000089000000}"/>
    <cellStyle name="Texto Explicativo 2" xfId="152" xr:uid="{00000000-0005-0000-0000-00008A000000}"/>
    <cellStyle name="Título 1 1" xfId="79" xr:uid="{00000000-0005-0000-0000-00008B000000}"/>
    <cellStyle name="Título 1 1 1" xfId="80" xr:uid="{00000000-0005-0000-0000-00008C000000}"/>
    <cellStyle name="Título 2 2" xfId="153" xr:uid="{00000000-0005-0000-0000-00008D000000}"/>
    <cellStyle name="Título 3 2" xfId="154" xr:uid="{00000000-0005-0000-0000-00008E000000}"/>
    <cellStyle name="Título 4 2" xfId="155" xr:uid="{00000000-0005-0000-0000-00008F000000}"/>
    <cellStyle name="Título 5" xfId="81" xr:uid="{00000000-0005-0000-0000-000090000000}"/>
    <cellStyle name="Total 2" xfId="156" xr:uid="{00000000-0005-0000-0000-000091000000}"/>
    <cellStyle name="Vírgula" xfId="1" builtinId="3"/>
    <cellStyle name="Vírgula 10" xfId="94" xr:uid="{00000000-0005-0000-0000-000093000000}"/>
    <cellStyle name="Vírgula 2" xfId="7" xr:uid="{00000000-0005-0000-0000-000094000000}"/>
    <cellStyle name="Vírgula 2 2" xfId="10" xr:uid="{00000000-0005-0000-0000-000095000000}"/>
    <cellStyle name="Vírgula 2 2 2" xfId="102" xr:uid="{00000000-0005-0000-0000-000096000000}"/>
    <cellStyle name="Vírgula 2 2 2 2" xfId="116" xr:uid="{00000000-0005-0000-0000-000097000000}"/>
    <cellStyle name="Vírgula 2 2 3" xfId="62" xr:uid="{00000000-0005-0000-0000-000098000000}"/>
    <cellStyle name="Vírgula 2 2 4" xfId="163" xr:uid="{00000000-0005-0000-0000-000099000000}"/>
    <cellStyle name="Vírgula 2 2 5" xfId="159" xr:uid="{00000000-0005-0000-0000-00009A000000}"/>
    <cellStyle name="Vírgula 2 3" xfId="108" xr:uid="{00000000-0005-0000-0000-00009B000000}"/>
    <cellStyle name="Vírgula 2 4" xfId="82" xr:uid="{00000000-0005-0000-0000-00009C000000}"/>
    <cellStyle name="Vírgula 2 5" xfId="161" xr:uid="{00000000-0005-0000-0000-00009D000000}"/>
    <cellStyle name="Vírgula 2 6" xfId="157" xr:uid="{00000000-0005-0000-0000-00009E000000}"/>
    <cellStyle name="Vírgula 3" xfId="23" xr:uid="{00000000-0005-0000-0000-00009F000000}"/>
    <cellStyle name="Vírgula 3 2" xfId="109" xr:uid="{00000000-0005-0000-0000-0000A0000000}"/>
    <cellStyle name="Vírgula 3 3" xfId="83" xr:uid="{00000000-0005-0000-0000-0000A1000000}"/>
    <cellStyle name="Vírgula 4" xfId="28" xr:uid="{00000000-0005-0000-0000-0000A2000000}"/>
    <cellStyle name="Vírgula 4 2" xfId="110" xr:uid="{00000000-0005-0000-0000-0000A3000000}"/>
    <cellStyle name="Vírgula 4 3" xfId="84" xr:uid="{00000000-0005-0000-0000-0000A4000000}"/>
    <cellStyle name="Vírgula 5" xfId="31" xr:uid="{00000000-0005-0000-0000-0000A5000000}"/>
    <cellStyle name="Vírgula 5 2" xfId="111" xr:uid="{00000000-0005-0000-0000-0000A6000000}"/>
    <cellStyle name="Vírgula 5 3" xfId="85" xr:uid="{00000000-0005-0000-0000-0000A7000000}"/>
    <cellStyle name="Vírgula 6" xfId="86" xr:uid="{00000000-0005-0000-0000-0000A8000000}"/>
    <cellStyle name="Vírgula 6 2" xfId="112" xr:uid="{00000000-0005-0000-0000-0000A9000000}"/>
    <cellStyle name="Vírgula 7" xfId="55" xr:uid="{00000000-0005-0000-0000-0000AA000000}"/>
    <cellStyle name="Vírgula 7 2" xfId="100" xr:uid="{00000000-0005-0000-0000-0000AB000000}"/>
    <cellStyle name="Vírgula 8" xfId="96" xr:uid="{00000000-0005-0000-0000-0000AC000000}"/>
    <cellStyle name="Vírgula 9" xfId="47" xr:uid="{00000000-0005-0000-0000-0000AD000000}"/>
  </cellStyles>
  <dxfs count="9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4472C4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$H$5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Radio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302773</xdr:colOff>
      <xdr:row>100</xdr:row>
      <xdr:rowOff>207736</xdr:rowOff>
    </xdr:from>
    <xdr:to>
      <xdr:col>20</xdr:col>
      <xdr:colOff>80126</xdr:colOff>
      <xdr:row>106</xdr:row>
      <xdr:rowOff>430764</xdr:rowOff>
    </xdr:to>
    <xdr:sp macro="" textlink="">
      <xdr:nvSpPr>
        <xdr:cNvPr id="2" name="Seta: para a Direit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20975208" flipH="1">
          <a:off x="27901461" y="33592861"/>
          <a:ext cx="2206228" cy="289002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SE FOR O REGIME "SIMPLESNACIONAL", CONFORME O FATURAMENTO, MOSTRA</a:t>
          </a:r>
          <a:r>
            <a:rPr lang="pt-BR" sz="1100" baseline="0"/>
            <a:t> NA COLUNA "P" AS TAXAS CORRETAS CONFORME A FAIXA</a:t>
          </a:r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0</xdr:row>
      <xdr:rowOff>161925</xdr:rowOff>
    </xdr:from>
    <xdr:to>
      <xdr:col>2</xdr:col>
      <xdr:colOff>762000</xdr:colOff>
      <xdr:row>2</xdr:row>
      <xdr:rowOff>47625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381000" y="161925"/>
          <a:ext cx="771525" cy="800100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2</xdr:col>
      <xdr:colOff>102534</xdr:colOff>
      <xdr:row>1</xdr:row>
      <xdr:rowOff>103093</xdr:rowOff>
    </xdr:from>
    <xdr:to>
      <xdr:col>2</xdr:col>
      <xdr:colOff>675608</xdr:colOff>
      <xdr:row>1</xdr:row>
      <xdr:rowOff>638174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3059" y="293593"/>
          <a:ext cx="573074" cy="53508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336524</xdr:colOff>
          <xdr:row>3</xdr:row>
          <xdr:rowOff>3174</xdr:rowOff>
        </xdr:from>
        <xdr:to>
          <xdr:col>7</xdr:col>
          <xdr:colOff>9495</xdr:colOff>
          <xdr:row>10</xdr:row>
          <xdr:rowOff>136524</xdr:rowOff>
        </xdr:to>
        <xdr:grpSp>
          <xdr:nvGrpSpPr>
            <xdr:cNvPr id="5" name="Grupo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pSpPr/>
          </xdr:nvGrpSpPr>
          <xdr:grpSpPr>
            <a:xfrm>
              <a:off x="6680174" y="1155699"/>
              <a:ext cx="1863721" cy="1476375"/>
              <a:chOff x="5895945" y="1152524"/>
              <a:chExt cx="2066920" cy="1476375"/>
            </a:xfrm>
          </xdr:grpSpPr>
          <xdr:grpSp>
            <xdr:nvGrpSpPr>
              <xdr:cNvPr id="4" name="Grupo 3">
                <a:extLst>
                  <a:ext uri="{FF2B5EF4-FFF2-40B4-BE49-F238E27FC236}">
                    <a16:creationId xmlns:a16="http://schemas.microsoft.com/office/drawing/2014/main" id="{00000000-0008-0000-0400-000004000000}"/>
                  </a:ext>
                </a:extLst>
              </xdr:cNvPr>
              <xdr:cNvGrpSpPr>
                <a:grpSpLocks/>
              </xdr:cNvGrpSpPr>
            </xdr:nvGrpSpPr>
            <xdr:grpSpPr>
              <a:xfrm>
                <a:off x="5895945" y="1152524"/>
                <a:ext cx="2066920" cy="1476375"/>
                <a:chOff x="9553540" y="1638299"/>
                <a:chExt cx="2285994" cy="1285875"/>
              </a:xfrm>
            </xdr:grpSpPr>
            <xdr:sp macro="" textlink="">
              <xdr:nvSpPr>
                <xdr:cNvPr id="19457" name="Group Box 1" hidden="1">
                  <a:extLst>
                    <a:ext uri="{63B3BB69-23CF-44E3-9099-C40C66FF867C}">
                      <a14:compatExt spid="_x0000_s19457"/>
                    </a:ext>
                    <a:ext uri="{FF2B5EF4-FFF2-40B4-BE49-F238E27FC236}">
                      <a16:creationId xmlns:a16="http://schemas.microsoft.com/office/drawing/2014/main" id="{00000000-0008-0000-0400-0000014C0000}"/>
                    </a:ext>
                  </a:extLst>
                </xdr:cNvPr>
                <xdr:cNvSpPr/>
              </xdr:nvSpPr>
              <xdr:spPr bwMode="auto">
                <a:xfrm>
                  <a:off x="9553540" y="1638299"/>
                  <a:ext cx="2285994" cy="1285875"/>
                </a:xfrm>
                <a:prstGeom prst="rect">
                  <a:avLst/>
                </a:prstGeom>
                <a:noFill/>
                <a:ln w="9525">
                  <a:miter lim="800000"/>
                  <a:headEnd/>
                  <a:tailEnd/>
                </a:ln>
                <a:extLst>
                  <a:ext uri="{909E8E84-426E-40DD-AFC4-6F175D3DCCD1}">
                    <a14:hiddenFill>
                      <a:noFill/>
                    </a14:hiddenFill>
                  </a:ext>
                </a:extLst>
              </xdr:spPr>
              <xdr:txBody>
                <a:bodyPr vertOverflow="clip" wrap="none" lIns="27432" tIns="18288" rIns="0" bIns="0" anchor="t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Destacar campos editáveis</a:t>
                  </a:r>
                </a:p>
              </xdr:txBody>
            </xdr:sp>
            <xdr:sp macro="" textlink="">
              <xdr:nvSpPr>
                <xdr:cNvPr id="19458" name="Option Button 2" descr="Formação de Preços" hidden="1">
                  <a:extLst>
                    <a:ext uri="{63B3BB69-23CF-44E3-9099-C40C66FF867C}">
                      <a14:compatExt spid="_x0000_s19458"/>
                    </a:ext>
                    <a:ext uri="{FF2B5EF4-FFF2-40B4-BE49-F238E27FC236}">
                      <a16:creationId xmlns:a16="http://schemas.microsoft.com/office/drawing/2014/main" id="{00000000-0008-0000-0400-0000024C0000}"/>
                    </a:ext>
                  </a:extLst>
                </xdr:cNvPr>
                <xdr:cNvSpPr/>
              </xdr:nvSpPr>
              <xdr:spPr bwMode="auto">
                <a:xfrm>
                  <a:off x="9735556" y="1813437"/>
                  <a:ext cx="1438276" cy="2476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Formação de Preços</a:t>
                  </a:r>
                </a:p>
              </xdr:txBody>
            </xdr:sp>
            <xdr:sp macro="" textlink="">
              <xdr:nvSpPr>
                <xdr:cNvPr id="19459" name="Option Button 3" hidden="1">
                  <a:extLst>
                    <a:ext uri="{63B3BB69-23CF-44E3-9099-C40C66FF867C}">
                      <a14:compatExt spid="_x0000_s19459"/>
                    </a:ext>
                    <a:ext uri="{FF2B5EF4-FFF2-40B4-BE49-F238E27FC236}">
                      <a16:creationId xmlns:a16="http://schemas.microsoft.com/office/drawing/2014/main" id="{00000000-0008-0000-0400-0000034C0000}"/>
                    </a:ext>
                  </a:extLst>
                </xdr:cNvPr>
                <xdr:cNvSpPr/>
              </xdr:nvSpPr>
              <xdr:spPr bwMode="auto">
                <a:xfrm>
                  <a:off x="9735556" y="2084132"/>
                  <a:ext cx="1438276" cy="2476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Proponente</a:t>
                  </a:r>
                </a:p>
              </xdr:txBody>
            </xdr:sp>
            <xdr:sp macro="" textlink="">
              <xdr:nvSpPr>
                <xdr:cNvPr id="19460" name="Option Button 4" hidden="1">
                  <a:extLst>
                    <a:ext uri="{63B3BB69-23CF-44E3-9099-C40C66FF867C}">
                      <a14:compatExt spid="_x0000_s19460"/>
                    </a:ext>
                    <a:ext uri="{FF2B5EF4-FFF2-40B4-BE49-F238E27FC236}">
                      <a16:creationId xmlns:a16="http://schemas.microsoft.com/office/drawing/2014/main" id="{00000000-0008-0000-0400-0000044C0000}"/>
                    </a:ext>
                  </a:extLst>
                </xdr:cNvPr>
                <xdr:cNvSpPr/>
              </xdr:nvSpPr>
              <xdr:spPr bwMode="auto">
                <a:xfrm>
                  <a:off x="9732974" y="2634431"/>
                  <a:ext cx="1438276" cy="2476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Desativado</a:t>
                  </a:r>
                </a:p>
              </xdr:txBody>
            </xdr:sp>
          </xdr:grpSp>
          <xdr:sp macro="" textlink="">
            <xdr:nvSpPr>
              <xdr:cNvPr id="19466" name="Option Button 10" descr="Formação de Preços" hidden="1">
                <a:extLst>
                  <a:ext uri="{63B3BB69-23CF-44E3-9099-C40C66FF867C}">
                    <a14:compatExt spid="_x0000_s19466"/>
                  </a:ext>
                  <a:ext uri="{FF2B5EF4-FFF2-40B4-BE49-F238E27FC236}">
                    <a16:creationId xmlns:a16="http://schemas.microsoft.com/office/drawing/2014/main" id="{00000000-0008-0000-0400-00000A4C0000}"/>
                  </a:ext>
                </a:extLst>
              </xdr:cNvPr>
              <xdr:cNvSpPr/>
            </xdr:nvSpPr>
            <xdr:spPr bwMode="auto">
              <a:xfrm>
                <a:off x="6057900" y="1981200"/>
                <a:ext cx="1304925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pt-BR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Repactuação</a:t>
                </a:r>
              </a:p>
            </xdr:txBody>
          </xdr:sp>
        </xdr:grp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lexandre.machry/Desktop/MODELO_PLANILHA_SINDASSE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ntes"/>
      <sheetName val="Base Apoio - etapa 1"/>
      <sheetName val="PC 12x36 - DIURNO"/>
      <sheetName val="PC 12x36 - NOTURNO"/>
      <sheetName val="PC 44H-6D"/>
      <sheetName val="PC 44H-5D"/>
      <sheetName val="PC 36H"/>
      <sheetName val="PC 30H"/>
      <sheetName val="RESUMO"/>
    </sheetNames>
    <sheetDataSet>
      <sheetData sheetId="0" refreshError="1">
        <row r="1">
          <cell r="A1" t="str">
            <v>Sim</v>
          </cell>
          <cell r="C1">
            <v>0.1</v>
          </cell>
        </row>
        <row r="2">
          <cell r="A2" t="str">
            <v>Não</v>
          </cell>
          <cell r="C2">
            <v>0.2</v>
          </cell>
        </row>
        <row r="3">
          <cell r="C3">
            <v>0.4</v>
          </cell>
          <cell r="F3" t="str">
            <v>Unidade</v>
          </cell>
        </row>
        <row r="4">
          <cell r="F4" t="str">
            <v>Litro</v>
          </cell>
        </row>
        <row r="5">
          <cell r="F5" t="str">
            <v>Fardo</v>
          </cell>
        </row>
        <row r="6">
          <cell r="F6" t="str">
            <v>Galão</v>
          </cell>
        </row>
        <row r="7">
          <cell r="F7" t="str">
            <v>Lata</v>
          </cell>
        </row>
        <row r="8">
          <cell r="F8" t="str">
            <v>Pacote</v>
          </cell>
        </row>
        <row r="9">
          <cell r="F9" t="str">
            <v>Caixa</v>
          </cell>
        </row>
      </sheetData>
      <sheetData sheetId="1" refreshError="1">
        <row r="8">
          <cell r="G8" t="str">
            <v>SINDASSEIO</v>
          </cell>
        </row>
        <row r="20">
          <cell r="F20" t="str">
            <v>Lucro Presumido</v>
          </cell>
          <cell r="G20" t="str">
            <v>Lucro Real</v>
          </cell>
          <cell r="H20" t="str">
            <v>Simples Nacional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s://pesquisa.apps.tcu.gov.br/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40998-8733-4091-A96C-A523CF9A9E2B}">
  <sheetPr codeName="Planilha1"/>
  <dimension ref="D4:D6"/>
  <sheetViews>
    <sheetView workbookViewId="0">
      <selection activeCell="D5" sqref="D5"/>
    </sheetView>
  </sheetViews>
  <sheetFormatPr defaultRowHeight="15"/>
  <cols>
    <col min="4" max="4" width="20.5703125" customWidth="1"/>
  </cols>
  <sheetData>
    <row r="4" spans="4:4">
      <c r="D4" t="s">
        <v>58</v>
      </c>
    </row>
    <row r="5" spans="4:4">
      <c r="D5" t="s">
        <v>589</v>
      </c>
    </row>
    <row r="6" spans="4:4">
      <c r="D6" t="s">
        <v>59</v>
      </c>
    </row>
  </sheetData>
  <sortState ref="D4:D6">
    <sortCondition ref="D4:D6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B0E1E-9C92-4714-A612-3D4211C2F0B6}">
  <sheetPr codeName="Planilha10">
    <tabColor rgb="FF00B0F0"/>
  </sheetPr>
  <dimension ref="A1:R126"/>
  <sheetViews>
    <sheetView topLeftCell="A22" zoomScale="123" zoomScaleNormal="140" workbookViewId="0">
      <selection activeCell="F99" sqref="F99"/>
    </sheetView>
  </sheetViews>
  <sheetFormatPr defaultRowHeight="15"/>
  <cols>
    <col min="1" max="1" width="3.7109375" customWidth="1"/>
    <col min="2" max="2" width="7.7109375" customWidth="1"/>
    <col min="3" max="3" width="57.7109375" customWidth="1"/>
    <col min="4" max="4" width="60.28515625" customWidth="1"/>
    <col min="5" max="5" width="70.5703125" customWidth="1"/>
    <col min="6" max="6" width="103.28515625" style="386" customWidth="1"/>
    <col min="8" max="12" width="14.7109375" customWidth="1"/>
    <col min="13" max="13" width="19.42578125" customWidth="1"/>
    <col min="14" max="14" width="18.28515625" customWidth="1"/>
    <col min="15" max="15" width="19.7109375" customWidth="1"/>
    <col min="16" max="16" width="15" customWidth="1"/>
  </cols>
  <sheetData>
    <row r="1" spans="1:16" s="268" customFormat="1" ht="15" customHeight="1">
      <c r="A1" s="361"/>
      <c r="B1" s="346"/>
      <c r="C1" s="510" t="s">
        <v>580</v>
      </c>
      <c r="D1" s="511"/>
      <c r="E1" s="362"/>
      <c r="F1" s="363"/>
      <c r="G1" s="364"/>
      <c r="H1" s="365"/>
      <c r="I1" s="365"/>
      <c r="J1" s="365"/>
      <c r="K1" s="365"/>
      <c r="L1" s="365"/>
      <c r="M1" s="365"/>
      <c r="N1" s="365"/>
      <c r="O1" s="365"/>
      <c r="P1" s="365"/>
    </row>
    <row r="2" spans="1:16" s="268" customFormat="1" ht="15" customHeight="1">
      <c r="A2" s="361"/>
      <c r="B2" s="366" t="s">
        <v>2</v>
      </c>
      <c r="C2" s="367" t="s">
        <v>214</v>
      </c>
      <c r="D2" s="368">
        <v>7</v>
      </c>
      <c r="E2" s="369"/>
      <c r="F2" s="370"/>
      <c r="G2" s="364"/>
      <c r="H2" s="365"/>
      <c r="I2" s="365"/>
      <c r="J2" s="365"/>
      <c r="K2" s="365"/>
      <c r="L2" s="365"/>
      <c r="M2" s="365"/>
      <c r="N2" s="365"/>
      <c r="O2" s="365"/>
      <c r="P2" s="365"/>
    </row>
    <row r="3" spans="1:16" s="268" customFormat="1" ht="15" customHeight="1">
      <c r="B3" s="366" t="s">
        <v>1</v>
      </c>
      <c r="C3" s="367" t="s">
        <v>215</v>
      </c>
      <c r="D3" s="368">
        <v>365</v>
      </c>
      <c r="E3" s="371"/>
      <c r="F3" s="370"/>
      <c r="G3" s="364"/>
      <c r="H3" s="365"/>
      <c r="I3" s="365"/>
      <c r="J3" s="365"/>
      <c r="K3" s="365"/>
      <c r="L3" s="365"/>
      <c r="M3" s="365"/>
      <c r="N3" s="365"/>
      <c r="O3" s="365"/>
      <c r="P3" s="365"/>
    </row>
    <row r="4" spans="1:16" s="268" customFormat="1" ht="15" customHeight="1">
      <c r="B4" s="366" t="s">
        <v>0</v>
      </c>
      <c r="C4" s="367" t="s">
        <v>216</v>
      </c>
      <c r="D4" s="368">
        <v>30</v>
      </c>
      <c r="E4" s="372"/>
      <c r="F4" s="370"/>
      <c r="G4" s="364"/>
      <c r="H4" s="365"/>
      <c r="I4" s="365"/>
      <c r="J4" s="365"/>
      <c r="K4" s="365"/>
      <c r="L4" s="365"/>
      <c r="M4" s="365"/>
      <c r="N4" s="365"/>
      <c r="O4" s="365"/>
      <c r="P4" s="365"/>
    </row>
    <row r="5" spans="1:16" s="268" customFormat="1" ht="15" customHeight="1">
      <c r="B5" s="366" t="s">
        <v>3</v>
      </c>
      <c r="C5" s="367" t="s">
        <v>545</v>
      </c>
      <c r="D5" s="373">
        <f>D6/D7</f>
        <v>4.3449999999999998</v>
      </c>
      <c r="E5" s="374"/>
      <c r="F5" s="370"/>
      <c r="G5" s="364"/>
      <c r="H5" s="365"/>
      <c r="I5" s="365"/>
      <c r="J5" s="365"/>
      <c r="K5" s="365"/>
      <c r="L5" s="365"/>
      <c r="M5" s="365"/>
      <c r="N5" s="365"/>
      <c r="O5" s="365"/>
      <c r="P5" s="365"/>
    </row>
    <row r="6" spans="1:16" s="268" customFormat="1" ht="15" customHeight="1">
      <c r="B6" s="366" t="s">
        <v>7</v>
      </c>
      <c r="C6" s="268" t="s">
        <v>546</v>
      </c>
      <c r="D6" s="368">
        <f>D3/D2</f>
        <v>52.14</v>
      </c>
      <c r="E6" s="375"/>
      <c r="F6" s="376"/>
      <c r="G6" s="364"/>
      <c r="H6" s="365"/>
      <c r="I6" s="365"/>
      <c r="J6" s="365"/>
      <c r="K6" s="365"/>
      <c r="L6" s="365"/>
      <c r="M6" s="365"/>
      <c r="N6" s="365"/>
      <c r="O6" s="365"/>
      <c r="P6" s="365"/>
    </row>
    <row r="7" spans="1:16" s="268" customFormat="1" ht="15" customHeight="1">
      <c r="B7" s="366" t="s">
        <v>6</v>
      </c>
      <c r="C7" s="367" t="s">
        <v>217</v>
      </c>
      <c r="D7" s="368">
        <v>12</v>
      </c>
      <c r="E7" s="371"/>
      <c r="F7" s="377"/>
      <c r="G7" s="364"/>
      <c r="H7" s="365"/>
      <c r="I7" s="365"/>
      <c r="J7" s="365"/>
      <c r="K7" s="365"/>
      <c r="L7" s="365"/>
      <c r="M7" s="365"/>
      <c r="N7" s="365"/>
      <c r="O7" s="365"/>
      <c r="P7" s="365"/>
    </row>
    <row r="8" spans="1:16" s="268" customFormat="1" ht="15" customHeight="1">
      <c r="B8" s="366" t="s">
        <v>5</v>
      </c>
      <c r="C8" s="367" t="s">
        <v>218</v>
      </c>
      <c r="D8" s="368">
        <v>60</v>
      </c>
      <c r="E8" s="371"/>
      <c r="F8" s="378"/>
      <c r="G8" s="364"/>
      <c r="H8" s="365"/>
      <c r="I8" s="365"/>
      <c r="J8" s="365"/>
      <c r="K8" s="365"/>
      <c r="L8" s="365"/>
      <c r="M8" s="365"/>
      <c r="N8" s="365"/>
      <c r="O8" s="365"/>
      <c r="P8" s="365"/>
    </row>
    <row r="9" spans="1:16" s="268" customFormat="1" ht="15" customHeight="1">
      <c r="B9" s="366" t="s">
        <v>4</v>
      </c>
      <c r="C9" s="367" t="s">
        <v>219</v>
      </c>
      <c r="D9" s="368">
        <v>52.5</v>
      </c>
      <c r="E9" s="379"/>
      <c r="F9" s="378"/>
      <c r="G9" s="364"/>
      <c r="H9" s="365"/>
      <c r="I9" s="365"/>
      <c r="J9" s="365"/>
      <c r="K9" s="365"/>
      <c r="L9" s="365"/>
      <c r="M9" s="365"/>
      <c r="N9" s="365"/>
      <c r="O9" s="365"/>
      <c r="P9" s="365"/>
    </row>
    <row r="10" spans="1:16" s="268" customFormat="1" ht="15" customHeight="1">
      <c r="B10" s="380"/>
      <c r="C10" s="381"/>
      <c r="D10" s="382"/>
      <c r="E10" s="382"/>
      <c r="F10" s="383"/>
      <c r="G10" s="364"/>
      <c r="H10" s="384"/>
      <c r="I10" s="384"/>
      <c r="J10" s="384"/>
      <c r="K10" s="384"/>
      <c r="L10" s="384"/>
      <c r="M10" s="384"/>
      <c r="N10" s="384"/>
      <c r="O10" s="384"/>
      <c r="P10" s="384"/>
    </row>
    <row r="11" spans="1:16" s="364" customFormat="1" ht="15" customHeight="1">
      <c r="B11" s="385"/>
      <c r="C11"/>
      <c r="F11" s="386"/>
    </row>
    <row r="12" spans="1:16" s="3" customFormat="1" ht="15" customHeight="1">
      <c r="B12" s="346"/>
      <c r="C12" s="505" t="s">
        <v>203</v>
      </c>
      <c r="D12" s="505"/>
      <c r="E12" s="505"/>
      <c r="F12" s="512"/>
      <c r="H12" s="387"/>
      <c r="I12" s="387"/>
      <c r="J12" s="387"/>
      <c r="K12" s="387"/>
      <c r="L12" s="387"/>
      <c r="M12" s="387"/>
      <c r="N12" s="387"/>
      <c r="O12" s="387"/>
      <c r="P12" s="387"/>
    </row>
    <row r="13" spans="1:16" s="364" customFormat="1" ht="113.25" customHeight="1">
      <c r="B13" s="388" t="s">
        <v>2</v>
      </c>
      <c r="C13" s="389" t="s">
        <v>159</v>
      </c>
      <c r="D13" s="390"/>
      <c r="E13" s="391" t="s">
        <v>85</v>
      </c>
      <c r="F13" s="391" t="s">
        <v>314</v>
      </c>
      <c r="H13" s="392"/>
      <c r="I13" s="392"/>
      <c r="J13" s="392"/>
      <c r="K13" s="392"/>
      <c r="L13" s="392"/>
      <c r="M13" s="392"/>
      <c r="N13" s="392"/>
      <c r="O13" s="392"/>
      <c r="P13" s="392"/>
    </row>
    <row r="14" spans="1:16" s="364" customFormat="1" ht="96" customHeight="1">
      <c r="B14" s="388" t="s">
        <v>1</v>
      </c>
      <c r="C14" s="393" t="s">
        <v>160</v>
      </c>
      <c r="D14" s="394" t="s">
        <v>86</v>
      </c>
      <c r="E14" s="395" t="s">
        <v>87</v>
      </c>
      <c r="F14" s="396" t="s">
        <v>161</v>
      </c>
      <c r="H14" s="392"/>
      <c r="I14" s="392"/>
      <c r="J14" s="392"/>
      <c r="K14" s="392"/>
      <c r="L14" s="392"/>
      <c r="M14" s="392"/>
      <c r="N14" s="392"/>
      <c r="O14" s="392"/>
      <c r="P14" s="392"/>
    </row>
    <row r="15" spans="1:16" s="364" customFormat="1" ht="73.5" customHeight="1">
      <c r="B15" s="388" t="s">
        <v>0</v>
      </c>
      <c r="C15" s="389" t="s">
        <v>162</v>
      </c>
      <c r="D15" s="390" t="s">
        <v>163</v>
      </c>
      <c r="E15" s="391" t="s">
        <v>88</v>
      </c>
      <c r="F15" s="391" t="s">
        <v>164</v>
      </c>
      <c r="H15" s="392"/>
      <c r="I15" s="392"/>
      <c r="J15" s="392"/>
      <c r="K15" s="392"/>
      <c r="L15" s="392"/>
      <c r="M15" s="392"/>
      <c r="N15" s="392"/>
      <c r="O15" s="392"/>
      <c r="P15" s="392"/>
    </row>
    <row r="16" spans="1:16" s="364" customFormat="1" ht="75" customHeight="1">
      <c r="B16" s="388" t="s">
        <v>3</v>
      </c>
      <c r="C16" s="389" t="s">
        <v>89</v>
      </c>
      <c r="D16" s="390" t="s">
        <v>165</v>
      </c>
      <c r="E16" s="391" t="s">
        <v>90</v>
      </c>
      <c r="F16" s="391" t="s">
        <v>196</v>
      </c>
      <c r="H16" s="392"/>
      <c r="I16" s="392"/>
      <c r="J16" s="392"/>
      <c r="K16" s="392"/>
      <c r="L16" s="392"/>
      <c r="M16" s="392"/>
      <c r="N16" s="392"/>
      <c r="O16" s="392"/>
      <c r="P16" s="392"/>
    </row>
    <row r="17" spans="1:17" s="364" customFormat="1" ht="63" customHeight="1">
      <c r="B17" s="388" t="s">
        <v>7</v>
      </c>
      <c r="C17" s="393" t="s">
        <v>155</v>
      </c>
      <c r="D17" s="394" t="s">
        <v>166</v>
      </c>
      <c r="E17" s="395"/>
      <c r="F17" s="396"/>
      <c r="H17" s="392"/>
      <c r="I17" s="392"/>
      <c r="J17" s="392"/>
      <c r="K17" s="392"/>
      <c r="L17" s="392"/>
      <c r="M17" s="392"/>
      <c r="N17" s="392"/>
      <c r="O17" s="392"/>
      <c r="P17" s="392"/>
    </row>
    <row r="18" spans="1:17" s="364" customFormat="1" ht="50.65" customHeight="1">
      <c r="B18" s="388" t="s">
        <v>6</v>
      </c>
      <c r="C18" s="393" t="s">
        <v>577</v>
      </c>
      <c r="D18" s="394" t="s">
        <v>576</v>
      </c>
      <c r="E18" s="395" t="s">
        <v>168</v>
      </c>
      <c r="F18" s="396" t="s">
        <v>578</v>
      </c>
      <c r="H18" s="392"/>
      <c r="I18" s="392"/>
      <c r="J18" s="392"/>
      <c r="K18" s="392"/>
      <c r="L18" s="392"/>
      <c r="M18" s="392"/>
      <c r="N18" s="392"/>
      <c r="O18" s="392"/>
      <c r="P18" s="392"/>
    </row>
    <row r="19" spans="1:17" s="364" customFormat="1" ht="26.25" customHeight="1">
      <c r="B19" s="388" t="s">
        <v>5</v>
      </c>
      <c r="C19" s="393" t="s">
        <v>199</v>
      </c>
      <c r="D19" s="394"/>
      <c r="E19" s="395"/>
      <c r="F19" s="396"/>
      <c r="H19" s="392"/>
      <c r="I19" s="392"/>
      <c r="J19" s="392"/>
      <c r="K19" s="392"/>
      <c r="L19" s="392"/>
      <c r="M19" s="392"/>
      <c r="N19" s="392"/>
      <c r="O19" s="392"/>
      <c r="P19" s="392"/>
    </row>
    <row r="20" spans="1:17" s="364" customFormat="1" ht="15" customHeight="1">
      <c r="B20" s="385"/>
      <c r="C20"/>
      <c r="F20" s="386"/>
      <c r="H20" s="392"/>
      <c r="I20" s="392"/>
      <c r="J20" s="392"/>
      <c r="K20" s="392"/>
      <c r="L20" s="392"/>
      <c r="M20" s="392"/>
      <c r="N20" s="392"/>
      <c r="O20" s="392"/>
      <c r="P20" s="392"/>
    </row>
    <row r="21" spans="1:17" s="364" customFormat="1" ht="15" customHeight="1">
      <c r="B21" s="346"/>
      <c r="C21" s="507" t="s">
        <v>142</v>
      </c>
      <c r="D21" s="505"/>
      <c r="E21" s="505"/>
      <c r="F21" s="512"/>
      <c r="H21" s="504"/>
      <c r="I21" s="514"/>
      <c r="J21" s="514"/>
      <c r="K21" s="514"/>
      <c r="L21" s="514"/>
      <c r="M21" s="514"/>
      <c r="N21" s="514"/>
      <c r="O21" s="514"/>
      <c r="P21" s="515"/>
    </row>
    <row r="22" spans="1:17" s="268" customFormat="1" ht="3.75" customHeight="1">
      <c r="B22" s="397"/>
      <c r="C22" s="398"/>
      <c r="D22" s="397"/>
      <c r="E22" s="397"/>
      <c r="F22" s="399"/>
      <c r="G22" s="364"/>
      <c r="H22" s="400"/>
      <c r="I22" s="401"/>
      <c r="J22" s="402"/>
      <c r="K22" s="403"/>
      <c r="L22" s="403"/>
      <c r="M22" s="402"/>
      <c r="N22" s="402"/>
      <c r="O22" s="402"/>
      <c r="P22" s="404"/>
    </row>
    <row r="23" spans="1:17" s="407" customFormat="1" ht="15" customHeight="1">
      <c r="A23" s="405"/>
      <c r="B23" s="358"/>
      <c r="C23" s="509" t="s">
        <v>143</v>
      </c>
      <c r="D23" s="509"/>
      <c r="E23" s="509"/>
      <c r="F23" s="513"/>
      <c r="G23" s="3"/>
      <c r="H23" s="508" t="s">
        <v>586</v>
      </c>
      <c r="I23" s="516" t="s">
        <v>584</v>
      </c>
      <c r="J23" s="675" t="s">
        <v>585</v>
      </c>
      <c r="K23" s="675"/>
      <c r="L23" s="675"/>
      <c r="M23" s="675"/>
      <c r="N23" s="675"/>
      <c r="O23" s="675"/>
      <c r="P23" s="517"/>
      <c r="Q23" s="406"/>
    </row>
    <row r="24" spans="1:17" s="268" customFormat="1" ht="34.5" customHeight="1">
      <c r="A24" s="361"/>
      <c r="B24" s="408" t="s">
        <v>2</v>
      </c>
      <c r="C24" s="409" t="s">
        <v>57</v>
      </c>
      <c r="D24" s="390" t="s">
        <v>186</v>
      </c>
      <c r="E24" s="410" t="s">
        <v>91</v>
      </c>
      <c r="F24" s="411" t="s">
        <v>169</v>
      </c>
      <c r="G24" s="364"/>
      <c r="H24" s="412">
        <f>(1/12)</f>
        <v>8.3299999999999999E-2</v>
      </c>
      <c r="I24" s="412">
        <f t="shared" ref="I24:O24" si="0">(1/12)</f>
        <v>8.3299999999999999E-2</v>
      </c>
      <c r="J24" s="412">
        <f t="shared" si="0"/>
        <v>8.3299999999999999E-2</v>
      </c>
      <c r="K24" s="412">
        <f t="shared" si="0"/>
        <v>8.3299999999999999E-2</v>
      </c>
      <c r="L24" s="412">
        <f t="shared" si="0"/>
        <v>8.3299999999999999E-2</v>
      </c>
      <c r="M24" s="412">
        <f t="shared" si="0"/>
        <v>8.3299999999999999E-2</v>
      </c>
      <c r="N24" s="412">
        <f t="shared" si="0"/>
        <v>8.3299999999999999E-2</v>
      </c>
      <c r="O24" s="412">
        <f t="shared" si="0"/>
        <v>8.3299999999999999E-2</v>
      </c>
      <c r="P24" s="412">
        <f t="array" ref="P24">ROUND(INDEX(H24:O24,MATCH($P$114&amp;$P$115,$H$112:$O$112&amp;$H$114:$O$114,0)),4)</f>
        <v>8.3299999999999999E-2</v>
      </c>
      <c r="Q24" s="413"/>
    </row>
    <row r="25" spans="1:17" s="268" customFormat="1" ht="61.5" customHeight="1">
      <c r="A25" s="361"/>
      <c r="B25" s="408" t="s">
        <v>1</v>
      </c>
      <c r="C25" s="409" t="s">
        <v>12</v>
      </c>
      <c r="D25" s="390" t="s">
        <v>187</v>
      </c>
      <c r="E25" s="410" t="s">
        <v>92</v>
      </c>
      <c r="F25" s="411" t="s">
        <v>170</v>
      </c>
      <c r="G25" s="364"/>
      <c r="H25" s="412">
        <v>0.1111</v>
      </c>
      <c r="I25" s="412">
        <v>0.1111</v>
      </c>
      <c r="J25" s="412">
        <v>0.1111</v>
      </c>
      <c r="K25" s="412">
        <v>0.1111</v>
      </c>
      <c r="L25" s="412">
        <v>0.1111</v>
      </c>
      <c r="M25" s="412">
        <v>0.1111</v>
      </c>
      <c r="N25" s="412">
        <v>0.1111</v>
      </c>
      <c r="O25" s="412">
        <v>0.1111</v>
      </c>
      <c r="P25" s="412">
        <v>0.1111</v>
      </c>
      <c r="Q25" s="413"/>
    </row>
    <row r="26" spans="1:17" s="268" customFormat="1" ht="30.75" customHeight="1">
      <c r="A26" s="361"/>
      <c r="B26" s="408" t="s">
        <v>0</v>
      </c>
      <c r="C26" s="409" t="s">
        <v>72</v>
      </c>
      <c r="D26" s="390" t="s">
        <v>188</v>
      </c>
      <c r="E26" s="410"/>
      <c r="F26" s="411"/>
      <c r="G26" s="364"/>
      <c r="H26" s="412">
        <f>(H24+H25)*H39</f>
        <v>7.1499999999999994E-2</v>
      </c>
      <c r="I26" s="412">
        <f t="shared" ref="I26:O26" si="1">(I24+I25)*I39</f>
        <v>7.1499999999999994E-2</v>
      </c>
      <c r="J26" s="412">
        <f t="shared" si="1"/>
        <v>6.0299999999999999E-2</v>
      </c>
      <c r="K26" s="412">
        <f t="shared" si="1"/>
        <v>6.0299999999999999E-2</v>
      </c>
      <c r="L26" s="412">
        <f t="shared" si="1"/>
        <v>6.0299999999999999E-2</v>
      </c>
      <c r="M26" s="412">
        <f t="shared" si="1"/>
        <v>6.0299999999999999E-2</v>
      </c>
      <c r="N26" s="412">
        <f t="shared" si="1"/>
        <v>6.0299999999999999E-2</v>
      </c>
      <c r="O26" s="412">
        <f t="shared" si="1"/>
        <v>6.0299999999999999E-2</v>
      </c>
      <c r="P26" s="412">
        <f t="array" ref="P26">ROUND(INDEX(H26:O26,MATCH($P$114&amp;$P$115,$H$112:$O$112&amp;$H$114:$O$114,0)),4)</f>
        <v>7.1499999999999994E-2</v>
      </c>
      <c r="Q26" s="413"/>
    </row>
    <row r="27" spans="1:17" s="268" customFormat="1" ht="3.75" customHeight="1">
      <c r="B27" s="414"/>
      <c r="C27" s="415"/>
      <c r="D27" s="415"/>
      <c r="E27" s="415"/>
      <c r="F27" s="416"/>
      <c r="G27" s="364"/>
      <c r="H27" s="417"/>
      <c r="I27" s="417"/>
      <c r="J27" s="417"/>
      <c r="K27" s="417"/>
      <c r="L27" s="417"/>
      <c r="M27" s="417"/>
      <c r="N27" s="417"/>
      <c r="O27" s="417"/>
      <c r="P27" s="417"/>
    </row>
    <row r="28" spans="1:17" s="407" customFormat="1" ht="15" customHeight="1">
      <c r="A28" s="405"/>
      <c r="B28" s="358"/>
      <c r="C28" s="509" t="s">
        <v>238</v>
      </c>
      <c r="D28" s="509"/>
      <c r="E28" s="509"/>
      <c r="F28" s="513"/>
      <c r="G28" s="3"/>
      <c r="H28" s="508"/>
      <c r="I28" s="516"/>
      <c r="J28" s="516"/>
      <c r="K28" s="516"/>
      <c r="L28" s="516"/>
      <c r="M28" s="516"/>
      <c r="N28" s="516"/>
      <c r="O28" s="516"/>
      <c r="P28" s="517"/>
      <c r="Q28" s="406"/>
    </row>
    <row r="29" spans="1:17" s="268" customFormat="1" ht="37.15" customHeight="1">
      <c r="A29" s="361"/>
      <c r="B29" s="366" t="s">
        <v>2</v>
      </c>
      <c r="C29" s="367" t="s">
        <v>50</v>
      </c>
      <c r="D29" s="390"/>
      <c r="E29" s="410" t="s">
        <v>93</v>
      </c>
      <c r="F29" s="411"/>
      <c r="G29" s="364"/>
      <c r="H29" s="418">
        <v>0.2</v>
      </c>
      <c r="I29" s="418">
        <v>0.2</v>
      </c>
      <c r="J29" s="418">
        <v>0.2</v>
      </c>
      <c r="K29" s="418">
        <v>0.2</v>
      </c>
      <c r="L29" s="418">
        <v>0.2</v>
      </c>
      <c r="M29" s="418">
        <v>0.2</v>
      </c>
      <c r="N29" s="418">
        <v>0.2</v>
      </c>
      <c r="O29" s="418">
        <v>0.2</v>
      </c>
      <c r="P29" s="418">
        <f t="array" ref="P29">INDEX(H29:O29,MATCH($P$114&amp;$P$115,$H$112:$O$112&amp;$H$114:$O$114,0))</f>
        <v>0.2</v>
      </c>
      <c r="Q29" s="413"/>
    </row>
    <row r="30" spans="1:17" s="268" customFormat="1" ht="34.15" customHeight="1">
      <c r="A30" s="361"/>
      <c r="B30" s="419" t="s">
        <v>1</v>
      </c>
      <c r="C30" s="420" t="s">
        <v>51</v>
      </c>
      <c r="D30" s="390"/>
      <c r="E30" s="410" t="s">
        <v>94</v>
      </c>
      <c r="F30" s="411"/>
      <c r="G30" s="364"/>
      <c r="H30" s="418">
        <v>1.4999999999999999E-2</v>
      </c>
      <c r="I30" s="418">
        <v>1.4999999999999999E-2</v>
      </c>
      <c r="J30" s="421"/>
      <c r="K30" s="421"/>
      <c r="L30" s="421"/>
      <c r="M30" s="421"/>
      <c r="N30" s="421"/>
      <c r="O30" s="421"/>
      <c r="P30" s="418">
        <f t="array" ref="P30">INDEX(H30:O30,MATCH($P$114&amp;$P$115,$H$112:$O$112&amp;$H$114:$O$114,0))</f>
        <v>1.4999999999999999E-2</v>
      </c>
      <c r="Q30" s="413"/>
    </row>
    <row r="31" spans="1:17" s="268" customFormat="1" ht="15" customHeight="1">
      <c r="A31" s="361"/>
      <c r="B31" s="419" t="s">
        <v>0</v>
      </c>
      <c r="C31" s="367" t="s">
        <v>52</v>
      </c>
      <c r="D31" s="390"/>
      <c r="E31" s="410" t="s">
        <v>95</v>
      </c>
      <c r="F31" s="411"/>
      <c r="G31" s="364"/>
      <c r="H31" s="418">
        <v>0.01</v>
      </c>
      <c r="I31" s="418">
        <v>0.01</v>
      </c>
      <c r="J31" s="421"/>
      <c r="K31" s="421"/>
      <c r="L31" s="421"/>
      <c r="M31" s="421"/>
      <c r="N31" s="421"/>
      <c r="O31" s="421"/>
      <c r="P31" s="418">
        <f t="array" ref="P31">INDEX(H31:O31,MATCH($P$114&amp;$P$115,$H$112:$O$112&amp;$H$114:$O$114,0))</f>
        <v>0.01</v>
      </c>
      <c r="Q31" s="413"/>
    </row>
    <row r="32" spans="1:17" s="268" customFormat="1" ht="41.65" customHeight="1">
      <c r="A32" s="361"/>
      <c r="B32" s="366" t="s">
        <v>3</v>
      </c>
      <c r="C32" s="420" t="s">
        <v>53</v>
      </c>
      <c r="D32" s="390"/>
      <c r="E32" s="410" t="s">
        <v>96</v>
      </c>
      <c r="F32" s="411"/>
      <c r="G32" s="364"/>
      <c r="H32" s="418">
        <v>2E-3</v>
      </c>
      <c r="I32" s="418">
        <v>2E-3</v>
      </c>
      <c r="J32" s="421"/>
      <c r="K32" s="421"/>
      <c r="L32" s="421"/>
      <c r="M32" s="421"/>
      <c r="N32" s="421"/>
      <c r="O32" s="421"/>
      <c r="P32" s="418">
        <f t="array" ref="P32">INDEX(H32:O32,MATCH($P$114&amp;$P$115,$H$112:$O$112&amp;$H$114:$O$114,0))</f>
        <v>2E-3</v>
      </c>
      <c r="Q32" s="413"/>
    </row>
    <row r="33" spans="1:18" s="268" customFormat="1" ht="40.15" customHeight="1">
      <c r="A33" s="361"/>
      <c r="B33" s="419" t="s">
        <v>7</v>
      </c>
      <c r="C33" s="367" t="s">
        <v>54</v>
      </c>
      <c r="D33" s="390"/>
      <c r="E33" s="410" t="s">
        <v>97</v>
      </c>
      <c r="F33" s="411"/>
      <c r="G33" s="364"/>
      <c r="H33" s="418">
        <v>2.5000000000000001E-2</v>
      </c>
      <c r="I33" s="418">
        <v>2.5000000000000001E-2</v>
      </c>
      <c r="J33" s="421"/>
      <c r="K33" s="421"/>
      <c r="L33" s="421"/>
      <c r="M33" s="421"/>
      <c r="N33" s="421"/>
      <c r="O33" s="421"/>
      <c r="P33" s="418">
        <f t="array" ref="P33">INDEX(H33:O33,MATCH($P$114&amp;$P$115,$H$112:$O$112&amp;$H$114:$O$114,0))</f>
        <v>2.5000000000000001E-2</v>
      </c>
      <c r="Q33" s="413"/>
      <c r="R33" s="422"/>
    </row>
    <row r="34" spans="1:18" s="268" customFormat="1" ht="15" customHeight="1">
      <c r="A34" s="361"/>
      <c r="B34" s="419" t="s">
        <v>6</v>
      </c>
      <c r="C34" s="420" t="s">
        <v>55</v>
      </c>
      <c r="D34" s="390"/>
      <c r="E34" s="410" t="s">
        <v>172</v>
      </c>
      <c r="F34" s="411"/>
      <c r="G34" s="364"/>
      <c r="H34" s="418">
        <v>0.08</v>
      </c>
      <c r="I34" s="418">
        <v>0.08</v>
      </c>
      <c r="J34" s="418">
        <v>0.08</v>
      </c>
      <c r="K34" s="418">
        <v>0.08</v>
      </c>
      <c r="L34" s="418">
        <v>0.08</v>
      </c>
      <c r="M34" s="418">
        <v>0.08</v>
      </c>
      <c r="N34" s="418">
        <v>0.08</v>
      </c>
      <c r="O34" s="418">
        <v>0.08</v>
      </c>
      <c r="P34" s="418">
        <f t="array" ref="P34">INDEX(H34:O34,MATCH($P$114&amp;$P$115,$H$112:$O$112&amp;$H$114:$O$114,0))</f>
        <v>0.08</v>
      </c>
      <c r="Q34" s="413"/>
    </row>
    <row r="35" spans="1:18" s="268" customFormat="1" ht="120" customHeight="1">
      <c r="A35" s="361"/>
      <c r="B35" s="681" t="s">
        <v>5</v>
      </c>
      <c r="C35" s="367" t="str">
        <f>CONCATENATE("GILL/RAT (RAT ",H36," x FAP ",H37,")")</f>
        <v>GILL/RAT (RAT 0,03 x FAP 1)</v>
      </c>
      <c r="D35" s="390" t="s">
        <v>566</v>
      </c>
      <c r="E35" s="410" t="s">
        <v>98</v>
      </c>
      <c r="F35" s="694" t="s">
        <v>567</v>
      </c>
      <c r="G35" s="364"/>
      <c r="H35" s="418">
        <f>ROUND(H36*H37,2)</f>
        <v>0.03</v>
      </c>
      <c r="I35" s="418">
        <f t="shared" ref="I35:O35" si="2">ROUND(I36*I37,2)</f>
        <v>0.03</v>
      </c>
      <c r="J35" s="418">
        <f t="shared" si="2"/>
        <v>0.03</v>
      </c>
      <c r="K35" s="418">
        <f t="shared" si="2"/>
        <v>0.03</v>
      </c>
      <c r="L35" s="418">
        <f t="shared" si="2"/>
        <v>0.03</v>
      </c>
      <c r="M35" s="418">
        <f t="shared" si="2"/>
        <v>0.03</v>
      </c>
      <c r="N35" s="418">
        <f t="shared" si="2"/>
        <v>0.03</v>
      </c>
      <c r="O35" s="418">
        <f t="shared" si="2"/>
        <v>0.03</v>
      </c>
      <c r="P35" s="418">
        <f t="array" ref="P35">INDEX(H35:O35,MATCH($P$114&amp;$P$115,$H$112:$O$112&amp;$H$114:$O$114,0))</f>
        <v>0.03</v>
      </c>
      <c r="Q35" s="413"/>
    </row>
    <row r="36" spans="1:18" s="268" customFormat="1" ht="18.75" customHeight="1">
      <c r="A36" s="361"/>
      <c r="B36" s="681"/>
      <c r="C36" s="423" t="s">
        <v>47</v>
      </c>
      <c r="D36" s="424"/>
      <c r="E36" s="424"/>
      <c r="F36" s="695"/>
      <c r="G36" s="364"/>
      <c r="H36" s="425">
        <v>0.03</v>
      </c>
      <c r="I36" s="418">
        <f>H36</f>
        <v>0.03</v>
      </c>
      <c r="J36" s="418">
        <f>I36</f>
        <v>0.03</v>
      </c>
      <c r="K36" s="418">
        <f t="shared" ref="K36:O36" si="3">J36</f>
        <v>0.03</v>
      </c>
      <c r="L36" s="418">
        <f t="shared" si="3"/>
        <v>0.03</v>
      </c>
      <c r="M36" s="418">
        <f t="shared" si="3"/>
        <v>0.03</v>
      </c>
      <c r="N36" s="418">
        <f t="shared" si="3"/>
        <v>0.03</v>
      </c>
      <c r="O36" s="418">
        <f t="shared" si="3"/>
        <v>0.03</v>
      </c>
      <c r="P36" s="418">
        <f t="array" ref="P36">INDEX(H36:O36,MATCH($P$114&amp;$P$115,$H$112:$O$112&amp;$H$114:$O$114,0))</f>
        <v>0.03</v>
      </c>
      <c r="Q36" s="413"/>
    </row>
    <row r="37" spans="1:18" s="268" customFormat="1" ht="101.25" customHeight="1">
      <c r="A37" s="361"/>
      <c r="B37" s="681"/>
      <c r="C37" s="423" t="s">
        <v>35</v>
      </c>
      <c r="D37" s="426"/>
      <c r="E37" s="426"/>
      <c r="F37" s="696"/>
      <c r="G37" s="364"/>
      <c r="H37" s="427">
        <v>1</v>
      </c>
      <c r="I37" s="428">
        <f t="shared" ref="I37:O37" si="4">H37</f>
        <v>1</v>
      </c>
      <c r="J37" s="428">
        <f t="shared" si="4"/>
        <v>1</v>
      </c>
      <c r="K37" s="428">
        <f t="shared" si="4"/>
        <v>1</v>
      </c>
      <c r="L37" s="428">
        <f t="shared" si="4"/>
        <v>1</v>
      </c>
      <c r="M37" s="428">
        <f t="shared" si="4"/>
        <v>1</v>
      </c>
      <c r="N37" s="428">
        <f t="shared" si="4"/>
        <v>1</v>
      </c>
      <c r="O37" s="428">
        <f t="shared" si="4"/>
        <v>1</v>
      </c>
      <c r="P37" s="428">
        <f t="array" ref="P37">INDEX(H37:O37,MATCH($P$114&amp;$P$115,$H$112:$O$112&amp;$H$114:$O$114,0))</f>
        <v>1</v>
      </c>
      <c r="Q37" s="413"/>
    </row>
    <row r="38" spans="1:18" s="268" customFormat="1" ht="38.1" customHeight="1">
      <c r="A38" s="361"/>
      <c r="B38" s="419" t="s">
        <v>4</v>
      </c>
      <c r="C38" s="420" t="s">
        <v>56</v>
      </c>
      <c r="D38" s="390"/>
      <c r="E38" s="410" t="s">
        <v>99</v>
      </c>
      <c r="F38" s="411"/>
      <c r="G38" s="364"/>
      <c r="H38" s="418">
        <v>6.0000000000000001E-3</v>
      </c>
      <c r="I38" s="418">
        <v>6.0000000000000001E-3</v>
      </c>
      <c r="J38" s="418"/>
      <c r="K38" s="418"/>
      <c r="L38" s="418"/>
      <c r="M38" s="418"/>
      <c r="N38" s="418"/>
      <c r="O38" s="418"/>
      <c r="P38" s="418">
        <f t="array" ref="P38">INDEX(H38:O38,MATCH($P$114&amp;$P$115,$H$112:$O$112&amp;$H$114:$O$114,0))</f>
        <v>6.0000000000000001E-3</v>
      </c>
      <c r="Q38" s="413"/>
    </row>
    <row r="39" spans="1:18" s="268" customFormat="1" ht="15" customHeight="1">
      <c r="A39" s="361"/>
      <c r="B39" s="508"/>
      <c r="C39" s="519"/>
      <c r="D39" s="509"/>
      <c r="E39" s="509"/>
      <c r="F39" s="513"/>
      <c r="G39" s="364"/>
      <c r="H39" s="518">
        <f>SUM(H29:H38)-H36-H37</f>
        <v>0.36799999999999999</v>
      </c>
      <c r="I39" s="518">
        <f>SUM(I29:I38)-I36-I37</f>
        <v>0.36799999999999999</v>
      </c>
      <c r="J39" s="518">
        <f>SUM(J29:J35)+J38</f>
        <v>0.31</v>
      </c>
      <c r="K39" s="518">
        <f>SUM(K29:K38)-K36-K37</f>
        <v>0.31</v>
      </c>
      <c r="L39" s="518">
        <f>SUM(L29:L38)-L36-L37</f>
        <v>0.31</v>
      </c>
      <c r="M39" s="518">
        <f>SUM(M29:M38)-M36-M37</f>
        <v>0.31</v>
      </c>
      <c r="N39" s="518">
        <f>SUM(N29:N38)-N36-N37</f>
        <v>0.31</v>
      </c>
      <c r="O39" s="518">
        <f>SUM(O29:O38)-O36-O37</f>
        <v>0.31</v>
      </c>
      <c r="P39" s="518">
        <f t="array" ref="P39">INDEX(H39:O39,MATCH($P$114&amp;$P$115,$H$112:$O$112&amp;$H$114:$O$114,0))</f>
        <v>0.36799999999999999</v>
      </c>
      <c r="Q39" s="413"/>
    </row>
    <row r="40" spans="1:18" s="268" customFormat="1" ht="3.75" customHeight="1">
      <c r="B40" s="397"/>
      <c r="C40" s="269"/>
      <c r="D40" s="397"/>
      <c r="E40" s="397"/>
      <c r="F40" s="399"/>
      <c r="G40" s="364"/>
      <c r="H40" s="429"/>
      <c r="I40" s="429"/>
      <c r="J40" s="429"/>
      <c r="K40" s="430"/>
      <c r="L40" s="429"/>
      <c r="M40" s="429"/>
      <c r="N40" s="429"/>
      <c r="O40" s="429"/>
      <c r="P40" s="429"/>
    </row>
    <row r="41" spans="1:18" s="407" customFormat="1" ht="15" customHeight="1">
      <c r="B41" s="508"/>
      <c r="C41" s="509" t="s">
        <v>144</v>
      </c>
      <c r="D41" s="509"/>
      <c r="E41" s="509"/>
      <c r="F41" s="513"/>
      <c r="G41" s="3"/>
      <c r="H41" s="431"/>
      <c r="I41" s="431"/>
      <c r="J41" s="431"/>
      <c r="K41" s="431"/>
      <c r="L41" s="431"/>
      <c r="M41" s="431"/>
      <c r="N41" s="431"/>
      <c r="O41" s="431"/>
      <c r="P41" s="431"/>
      <c r="Q41" s="406"/>
    </row>
    <row r="42" spans="1:18" s="268" customFormat="1" ht="53.1" customHeight="1">
      <c r="B42" s="388" t="s">
        <v>2</v>
      </c>
      <c r="C42" s="389" t="s">
        <v>78</v>
      </c>
      <c r="D42" s="432" t="s">
        <v>175</v>
      </c>
      <c r="E42" s="391" t="s">
        <v>100</v>
      </c>
      <c r="F42" s="391" t="s">
        <v>177</v>
      </c>
      <c r="G42" s="364"/>
      <c r="H42" s="433"/>
      <c r="I42" s="433"/>
      <c r="J42" s="433"/>
      <c r="K42" s="433"/>
      <c r="L42" s="433"/>
      <c r="M42" s="433"/>
      <c r="N42" s="433"/>
      <c r="O42" s="433"/>
      <c r="P42" s="433"/>
      <c r="Q42" s="413"/>
    </row>
    <row r="43" spans="1:18" s="268" customFormat="1" ht="38.65" customHeight="1">
      <c r="B43" s="388" t="s">
        <v>1</v>
      </c>
      <c r="C43" s="389" t="s">
        <v>14</v>
      </c>
      <c r="D43" s="432" t="s">
        <v>173</v>
      </c>
      <c r="E43" s="391" t="s">
        <v>101</v>
      </c>
      <c r="F43" s="391" t="s">
        <v>177</v>
      </c>
      <c r="G43" s="364"/>
      <c r="H43" s="433"/>
      <c r="I43" s="433"/>
      <c r="J43" s="433"/>
      <c r="K43" s="433"/>
      <c r="L43" s="433"/>
      <c r="M43" s="433"/>
      <c r="N43" s="433"/>
      <c r="O43" s="433"/>
      <c r="P43" s="433"/>
      <c r="Q43" s="413"/>
    </row>
    <row r="44" spans="1:18" s="268" customFormat="1" ht="22.15" customHeight="1">
      <c r="B44" s="388" t="s">
        <v>0</v>
      </c>
      <c r="C44" s="389" t="s">
        <v>16</v>
      </c>
      <c r="D44" s="432" t="s">
        <v>176</v>
      </c>
      <c r="E44" s="391" t="s">
        <v>102</v>
      </c>
      <c r="F44" s="391" t="s">
        <v>177</v>
      </c>
      <c r="G44" s="364"/>
      <c r="H44" s="433"/>
      <c r="I44" s="433"/>
      <c r="J44" s="433"/>
      <c r="K44" s="433"/>
      <c r="L44" s="433"/>
      <c r="M44" s="433"/>
      <c r="N44" s="433"/>
      <c r="O44" s="433"/>
      <c r="P44" s="433"/>
      <c r="Q44" s="413"/>
    </row>
    <row r="45" spans="1:18" s="268" customFormat="1" ht="25.5" customHeight="1">
      <c r="B45" s="388" t="s">
        <v>3</v>
      </c>
      <c r="C45" s="389" t="s">
        <v>18</v>
      </c>
      <c r="D45" s="432" t="s">
        <v>174</v>
      </c>
      <c r="E45" s="391" t="s">
        <v>102</v>
      </c>
      <c r="F45" s="391" t="s">
        <v>197</v>
      </c>
      <c r="G45" s="364"/>
      <c r="H45" s="433"/>
      <c r="I45" s="433"/>
      <c r="J45" s="433"/>
      <c r="K45" s="433"/>
      <c r="L45" s="433"/>
      <c r="M45" s="433"/>
      <c r="N45" s="433"/>
      <c r="O45" s="433"/>
      <c r="P45" s="433"/>
      <c r="Q45" s="413"/>
    </row>
    <row r="46" spans="1:18" s="268" customFormat="1" ht="24.75" customHeight="1">
      <c r="B46" s="388" t="s">
        <v>7</v>
      </c>
      <c r="C46" s="389" t="s">
        <v>19</v>
      </c>
      <c r="D46" s="432" t="s">
        <v>174</v>
      </c>
      <c r="E46" s="391"/>
      <c r="F46" s="391" t="s">
        <v>197</v>
      </c>
      <c r="G46" s="364"/>
      <c r="H46" s="433"/>
      <c r="I46" s="433"/>
      <c r="J46" s="433"/>
      <c r="K46" s="433"/>
      <c r="L46" s="433"/>
      <c r="M46" s="433"/>
      <c r="N46" s="433"/>
      <c r="O46" s="433"/>
      <c r="P46" s="433"/>
      <c r="Q46" s="413"/>
    </row>
    <row r="47" spans="1:18" s="268" customFormat="1" ht="28.5" customHeight="1">
      <c r="B47" s="388" t="s">
        <v>6</v>
      </c>
      <c r="C47" s="389" t="s">
        <v>20</v>
      </c>
      <c r="D47" s="432" t="s">
        <v>176</v>
      </c>
      <c r="E47" s="391"/>
      <c r="F47" s="391" t="s">
        <v>177</v>
      </c>
      <c r="G47" s="364"/>
      <c r="H47" s="433"/>
      <c r="I47" s="433"/>
      <c r="J47" s="433"/>
      <c r="K47" s="433"/>
      <c r="L47" s="433"/>
      <c r="M47" s="433"/>
      <c r="N47" s="433"/>
      <c r="O47" s="433"/>
      <c r="P47" s="433"/>
      <c r="Q47" s="413"/>
    </row>
    <row r="48" spans="1:18" s="268" customFormat="1" ht="18" customHeight="1">
      <c r="B48" s="388" t="s">
        <v>5</v>
      </c>
      <c r="C48" s="389" t="s">
        <v>21</v>
      </c>
      <c r="D48" s="432" t="s">
        <v>174</v>
      </c>
      <c r="E48" s="391"/>
      <c r="F48" s="391" t="s">
        <v>197</v>
      </c>
      <c r="G48" s="364"/>
      <c r="H48" s="433"/>
      <c r="I48" s="433"/>
      <c r="J48" s="433"/>
      <c r="K48" s="433"/>
      <c r="L48" s="433"/>
      <c r="M48" s="433"/>
      <c r="N48" s="433"/>
      <c r="O48" s="433"/>
      <c r="P48" s="433"/>
      <c r="Q48" s="413"/>
    </row>
    <row r="49" spans="1:17" s="268" customFormat="1" ht="24.75" customHeight="1">
      <c r="B49" s="388" t="s">
        <v>4</v>
      </c>
      <c r="C49" s="389" t="s">
        <v>131</v>
      </c>
      <c r="D49" s="432" t="s">
        <v>174</v>
      </c>
      <c r="E49" s="391"/>
      <c r="F49" s="391" t="s">
        <v>197</v>
      </c>
      <c r="G49" s="364"/>
      <c r="H49" s="433"/>
      <c r="I49" s="433"/>
      <c r="J49" s="433"/>
      <c r="K49" s="433"/>
      <c r="L49" s="433"/>
      <c r="M49" s="433"/>
      <c r="N49" s="433"/>
      <c r="O49" s="433"/>
      <c r="P49" s="433"/>
      <c r="Q49" s="413"/>
    </row>
    <row r="50" spans="1:17" s="268" customFormat="1" ht="15" customHeight="1">
      <c r="B50" s="397"/>
      <c r="C50" s="269"/>
      <c r="D50" s="397"/>
      <c r="E50" s="397"/>
      <c r="F50" s="399"/>
      <c r="G50" s="364"/>
      <c r="H50" s="434"/>
      <c r="I50" s="434"/>
      <c r="J50" s="434"/>
      <c r="K50" s="435"/>
      <c r="L50" s="434"/>
      <c r="M50" s="434"/>
      <c r="N50" s="434"/>
      <c r="O50" s="434"/>
      <c r="P50" s="434"/>
    </row>
    <row r="51" spans="1:17" s="3" customFormat="1" ht="15" customHeight="1">
      <c r="B51" s="504"/>
      <c r="C51" s="505" t="s">
        <v>145</v>
      </c>
      <c r="D51" s="505"/>
      <c r="E51" s="505"/>
      <c r="F51" s="512"/>
      <c r="H51" s="504"/>
      <c r="I51" s="514"/>
      <c r="J51" s="514"/>
      <c r="K51" s="514"/>
      <c r="L51" s="514"/>
      <c r="M51" s="514"/>
      <c r="N51" s="514"/>
      <c r="O51" s="514"/>
      <c r="P51" s="515"/>
    </row>
    <row r="52" spans="1:17" s="268" customFormat="1" ht="3.75" customHeight="1">
      <c r="B52" s="436"/>
      <c r="C52" s="269"/>
      <c r="D52" s="397"/>
      <c r="E52" s="397"/>
      <c r="F52" s="399"/>
      <c r="G52" s="364"/>
      <c r="H52" s="437"/>
      <c r="I52" s="437"/>
      <c r="J52" s="437"/>
      <c r="K52" s="437"/>
      <c r="L52" s="437"/>
      <c r="M52" s="437"/>
      <c r="N52" s="437"/>
      <c r="O52" s="437"/>
      <c r="P52" s="437"/>
    </row>
    <row r="53" spans="1:17" s="407" customFormat="1" ht="15" customHeight="1">
      <c r="B53" s="508"/>
      <c r="C53" s="509" t="s">
        <v>222</v>
      </c>
      <c r="D53" s="509"/>
      <c r="E53" s="509"/>
      <c r="F53" s="513"/>
      <c r="G53" s="3"/>
      <c r="H53" s="508"/>
      <c r="I53" s="516"/>
      <c r="J53" s="516"/>
      <c r="K53" s="516"/>
      <c r="L53" s="516"/>
      <c r="M53" s="516"/>
      <c r="N53" s="516"/>
      <c r="O53" s="516"/>
      <c r="P53" s="517"/>
    </row>
    <row r="54" spans="1:17" s="268" customFormat="1" ht="15" customHeight="1">
      <c r="A54" s="361"/>
      <c r="B54" s="366"/>
      <c r="C54" s="438" t="s">
        <v>223</v>
      </c>
      <c r="D54" s="439"/>
      <c r="E54" s="439"/>
      <c r="F54" s="440"/>
      <c r="G54" s="364"/>
      <c r="H54" s="441">
        <v>0.05</v>
      </c>
      <c r="I54" s="441">
        <f>H54</f>
        <v>0.05</v>
      </c>
      <c r="J54" s="441">
        <f t="shared" ref="J54:O54" si="5">I54</f>
        <v>0.05</v>
      </c>
      <c r="K54" s="441">
        <f t="shared" si="5"/>
        <v>0.05</v>
      </c>
      <c r="L54" s="441">
        <f t="shared" si="5"/>
        <v>0.05</v>
      </c>
      <c r="M54" s="441">
        <f t="shared" si="5"/>
        <v>0.05</v>
      </c>
      <c r="N54" s="441">
        <f t="shared" si="5"/>
        <v>0.05</v>
      </c>
      <c r="O54" s="441">
        <f t="shared" si="5"/>
        <v>0.05</v>
      </c>
      <c r="P54" s="441">
        <f t="array" ref="P54">INDEX(H54:O54,MATCH($P$114&amp;$P$115,$H$112:$O$112&amp;$H$114:$O$114,0))</f>
        <v>0.05</v>
      </c>
      <c r="Q54" s="413"/>
    </row>
    <row r="55" spans="1:17" s="268" customFormat="1" ht="15" customHeight="1">
      <c r="A55" s="361"/>
      <c r="B55" s="366"/>
      <c r="C55" s="438" t="s">
        <v>55</v>
      </c>
      <c r="D55" s="439"/>
      <c r="E55" s="439"/>
      <c r="F55" s="440"/>
      <c r="G55" s="364"/>
      <c r="H55" s="441">
        <v>0.08</v>
      </c>
      <c r="I55" s="441">
        <f t="shared" ref="I55:O59" si="6">H55</f>
        <v>0.08</v>
      </c>
      <c r="J55" s="441">
        <f t="shared" si="6"/>
        <v>0.08</v>
      </c>
      <c r="K55" s="441">
        <f t="shared" si="6"/>
        <v>0.08</v>
      </c>
      <c r="L55" s="441">
        <f t="shared" si="6"/>
        <v>0.08</v>
      </c>
      <c r="M55" s="441">
        <f t="shared" si="6"/>
        <v>0.08</v>
      </c>
      <c r="N55" s="441">
        <f t="shared" si="6"/>
        <v>0.08</v>
      </c>
      <c r="O55" s="441">
        <f t="shared" si="6"/>
        <v>0.08</v>
      </c>
      <c r="P55" s="441">
        <f t="array" ref="P55">INDEX(H55:O55,MATCH($P$114&amp;$P$115,$H$112:$O$112&amp;$H$114:$O$114,0))</f>
        <v>0.08</v>
      </c>
      <c r="Q55" s="413"/>
    </row>
    <row r="56" spans="1:17" s="268" customFormat="1" ht="15" customHeight="1">
      <c r="A56" s="361"/>
      <c r="B56" s="366"/>
      <c r="C56" s="438" t="s">
        <v>224</v>
      </c>
      <c r="D56" s="439"/>
      <c r="E56" s="439"/>
      <c r="F56" s="440"/>
      <c r="G56" s="364"/>
      <c r="H56" s="441">
        <v>0.4</v>
      </c>
      <c r="I56" s="441">
        <f t="shared" si="6"/>
        <v>0.4</v>
      </c>
      <c r="J56" s="441">
        <f t="shared" si="6"/>
        <v>0.4</v>
      </c>
      <c r="K56" s="441">
        <f t="shared" si="6"/>
        <v>0.4</v>
      </c>
      <c r="L56" s="441">
        <f t="shared" si="6"/>
        <v>0.4</v>
      </c>
      <c r="M56" s="441">
        <f t="shared" si="6"/>
        <v>0.4</v>
      </c>
      <c r="N56" s="441">
        <f t="shared" si="6"/>
        <v>0.4</v>
      </c>
      <c r="O56" s="441">
        <f t="shared" si="6"/>
        <v>0.4</v>
      </c>
      <c r="P56" s="441">
        <f t="array" ref="P56">INDEX(H56:O56,MATCH($P$114&amp;$P$115,$H$112:$O$112&amp;$H$114:$O$114,0))</f>
        <v>0.4</v>
      </c>
      <c r="Q56" s="413"/>
    </row>
    <row r="57" spans="1:17" s="268" customFormat="1" ht="15" customHeight="1">
      <c r="A57" s="361"/>
      <c r="B57" s="366"/>
      <c r="C57" s="438" t="s">
        <v>225</v>
      </c>
      <c r="D57" s="439"/>
      <c r="E57" s="439"/>
      <c r="F57" s="440"/>
      <c r="G57" s="364"/>
      <c r="H57" s="441">
        <v>0.02</v>
      </c>
      <c r="I57" s="441">
        <f t="shared" si="6"/>
        <v>0.02</v>
      </c>
      <c r="J57" s="441">
        <f t="shared" si="6"/>
        <v>0.02</v>
      </c>
      <c r="K57" s="441">
        <f t="shared" si="6"/>
        <v>0.02</v>
      </c>
      <c r="L57" s="441">
        <f t="shared" si="6"/>
        <v>0.02</v>
      </c>
      <c r="M57" s="441">
        <f t="shared" si="6"/>
        <v>0.02</v>
      </c>
      <c r="N57" s="441">
        <f t="shared" si="6"/>
        <v>0.02</v>
      </c>
      <c r="O57" s="441">
        <f t="shared" si="6"/>
        <v>0.02</v>
      </c>
      <c r="P57" s="441">
        <f t="array" ref="P57">INDEX(H57:O57,MATCH($P$114&amp;$P$115,$H$112:$O$112&amp;$H$114:$O$114,0))</f>
        <v>0.02</v>
      </c>
      <c r="Q57" s="413"/>
    </row>
    <row r="58" spans="1:17" s="268" customFormat="1" ht="15" customHeight="1">
      <c r="A58" s="361"/>
      <c r="B58" s="366"/>
      <c r="C58" s="438" t="s">
        <v>226</v>
      </c>
      <c r="D58" s="439"/>
      <c r="E58" s="439"/>
      <c r="F58" s="440"/>
      <c r="G58" s="364"/>
      <c r="H58" s="441">
        <v>1</v>
      </c>
      <c r="I58" s="441">
        <f t="shared" si="6"/>
        <v>1</v>
      </c>
      <c r="J58" s="441">
        <f t="shared" si="6"/>
        <v>1</v>
      </c>
      <c r="K58" s="441">
        <f t="shared" si="6"/>
        <v>1</v>
      </c>
      <c r="L58" s="441">
        <f t="shared" si="6"/>
        <v>1</v>
      </c>
      <c r="M58" s="441">
        <f t="shared" si="6"/>
        <v>1</v>
      </c>
      <c r="N58" s="441">
        <f t="shared" si="6"/>
        <v>1</v>
      </c>
      <c r="O58" s="441">
        <f t="shared" si="6"/>
        <v>1</v>
      </c>
      <c r="P58" s="441">
        <f t="array" ref="P58">INDEX(H58:O58,MATCH($P$114&amp;$P$115,$H$112:$O$112&amp;$H$114:$O$114,0))</f>
        <v>1</v>
      </c>
      <c r="Q58" s="413"/>
    </row>
    <row r="59" spans="1:17" s="268" customFormat="1" ht="15" customHeight="1">
      <c r="A59" s="361"/>
      <c r="B59" s="366"/>
      <c r="C59" s="438" t="s">
        <v>227</v>
      </c>
      <c r="D59" s="442"/>
      <c r="E59" s="442"/>
      <c r="F59" s="443"/>
      <c r="G59" s="364"/>
      <c r="H59" s="444">
        <v>7</v>
      </c>
      <c r="I59" s="444">
        <f t="shared" si="6"/>
        <v>7</v>
      </c>
      <c r="J59" s="444">
        <f t="shared" si="6"/>
        <v>7</v>
      </c>
      <c r="K59" s="444">
        <f t="shared" si="6"/>
        <v>7</v>
      </c>
      <c r="L59" s="444">
        <f t="shared" si="6"/>
        <v>7</v>
      </c>
      <c r="M59" s="444">
        <f t="shared" si="6"/>
        <v>7</v>
      </c>
      <c r="N59" s="444">
        <f t="shared" si="6"/>
        <v>7</v>
      </c>
      <c r="O59" s="444">
        <f t="shared" si="6"/>
        <v>7</v>
      </c>
      <c r="P59" s="444">
        <f t="array" ref="P59">INDEX(H59:O59,MATCH($P$114&amp;$P$115,$H$112:$O$112&amp;$H$114:$O$114,0))</f>
        <v>7</v>
      </c>
      <c r="Q59" s="413"/>
    </row>
    <row r="60" spans="1:17" s="268" customFormat="1" ht="3.75" customHeight="1">
      <c r="B60" s="445"/>
      <c r="C60" s="446"/>
      <c r="D60" s="445"/>
      <c r="E60" s="445"/>
      <c r="F60" s="447"/>
      <c r="G60" s="364"/>
      <c r="H60" s="448"/>
      <c r="I60" s="448"/>
      <c r="J60" s="448"/>
      <c r="K60" s="448"/>
      <c r="L60" s="448"/>
      <c r="M60" s="448"/>
      <c r="N60" s="448"/>
      <c r="O60" s="448"/>
      <c r="P60" s="448"/>
    </row>
    <row r="61" spans="1:17" s="407" customFormat="1" ht="15" customHeight="1">
      <c r="B61" s="508"/>
      <c r="C61" s="509" t="s">
        <v>350</v>
      </c>
      <c r="D61" s="509"/>
      <c r="E61" s="509"/>
      <c r="F61" s="513"/>
      <c r="G61" s="3"/>
      <c r="H61" s="508"/>
      <c r="I61" s="516"/>
      <c r="J61" s="516"/>
      <c r="K61" s="516"/>
      <c r="L61" s="516"/>
      <c r="M61" s="516"/>
      <c r="N61" s="516"/>
      <c r="O61" s="516"/>
      <c r="P61" s="517"/>
    </row>
    <row r="62" spans="1:17" s="268" customFormat="1" ht="60" customHeight="1">
      <c r="A62" s="361"/>
      <c r="B62" s="366" t="s">
        <v>2</v>
      </c>
      <c r="C62" s="367" t="s">
        <v>237</v>
      </c>
      <c r="D62" s="390" t="s">
        <v>185</v>
      </c>
      <c r="E62" s="391" t="s">
        <v>103</v>
      </c>
      <c r="F62" s="391" t="s">
        <v>178</v>
      </c>
      <c r="G62" s="364"/>
      <c r="H62" s="425">
        <f>((D4/$D$4)/$D$7)*H54</f>
        <v>4.1999999999999997E-3</v>
      </c>
      <c r="I62" s="418">
        <f t="shared" ref="I62:O63" si="7">H62</f>
        <v>4.1999999999999997E-3</v>
      </c>
      <c r="J62" s="418">
        <f t="shared" si="7"/>
        <v>4.1999999999999997E-3</v>
      </c>
      <c r="K62" s="418">
        <f t="shared" si="7"/>
        <v>4.1999999999999997E-3</v>
      </c>
      <c r="L62" s="418">
        <f t="shared" si="7"/>
        <v>4.1999999999999997E-3</v>
      </c>
      <c r="M62" s="418">
        <f t="shared" si="7"/>
        <v>4.1999999999999997E-3</v>
      </c>
      <c r="N62" s="418">
        <f t="shared" si="7"/>
        <v>4.1999999999999997E-3</v>
      </c>
      <c r="O62" s="418">
        <f t="shared" si="7"/>
        <v>4.1999999999999997E-3</v>
      </c>
      <c r="P62" s="418">
        <f t="array" ref="P62">ROUND(INDEX(H62:O62,MATCH($P$114&amp;$P$115,$H$112:$O$112&amp;$H$114:$O$114,0)),4)</f>
        <v>4.1999999999999997E-3</v>
      </c>
      <c r="Q62" s="413"/>
    </row>
    <row r="63" spans="1:17" s="268" customFormat="1" ht="22.15" customHeight="1">
      <c r="A63" s="361"/>
      <c r="B63" s="419" t="s">
        <v>1</v>
      </c>
      <c r="C63" s="367" t="s">
        <v>22</v>
      </c>
      <c r="D63" s="390" t="s">
        <v>181</v>
      </c>
      <c r="E63" s="391" t="s">
        <v>104</v>
      </c>
      <c r="F63" s="391"/>
      <c r="G63" s="364"/>
      <c r="H63" s="418">
        <f>(H62*H55)</f>
        <v>2.9999999999999997E-4</v>
      </c>
      <c r="I63" s="418">
        <f t="shared" si="7"/>
        <v>2.9999999999999997E-4</v>
      </c>
      <c r="J63" s="418">
        <f t="shared" si="7"/>
        <v>2.9999999999999997E-4</v>
      </c>
      <c r="K63" s="418">
        <f t="shared" si="7"/>
        <v>2.9999999999999997E-4</v>
      </c>
      <c r="L63" s="418">
        <f t="shared" si="7"/>
        <v>2.9999999999999997E-4</v>
      </c>
      <c r="M63" s="418">
        <f t="shared" si="7"/>
        <v>2.9999999999999997E-4</v>
      </c>
      <c r="N63" s="418">
        <f t="shared" si="7"/>
        <v>2.9999999999999997E-4</v>
      </c>
      <c r="O63" s="418">
        <f t="shared" si="7"/>
        <v>2.9999999999999997E-4</v>
      </c>
      <c r="P63" s="418">
        <f t="array" ref="P63">ROUND(INDEX(H63:O63,MATCH($P$114&amp;$P$115,$H$112:$O$112&amp;$H$114:$O$114,0)),4)</f>
        <v>2.9999999999999997E-4</v>
      </c>
      <c r="Q63" s="413"/>
    </row>
    <row r="64" spans="1:17" s="268" customFormat="1" ht="69.599999999999994" customHeight="1">
      <c r="A64" s="361"/>
      <c r="B64" s="419" t="s">
        <v>0</v>
      </c>
      <c r="C64" s="367" t="s">
        <v>23</v>
      </c>
      <c r="D64" s="390" t="s">
        <v>568</v>
      </c>
      <c r="E64" s="391" t="s">
        <v>105</v>
      </c>
      <c r="F64" s="391" t="s">
        <v>198</v>
      </c>
      <c r="G64" s="364"/>
      <c r="H64" s="449">
        <f>H54*H55*H56</f>
        <v>1.6000000000000001E-3</v>
      </c>
      <c r="I64" s="449">
        <f>I54*I55*I56</f>
        <v>1.6000000000000001E-3</v>
      </c>
      <c r="J64" s="449">
        <f t="shared" ref="J64:M64" si="8">J54*J55*J56</f>
        <v>1.6000000000000001E-3</v>
      </c>
      <c r="K64" s="449">
        <f t="shared" si="8"/>
        <v>1.6000000000000001E-3</v>
      </c>
      <c r="L64" s="449">
        <f t="shared" si="8"/>
        <v>1.6000000000000001E-3</v>
      </c>
      <c r="M64" s="449">
        <f t="shared" si="8"/>
        <v>1.6000000000000001E-3</v>
      </c>
      <c r="N64" s="418">
        <f t="shared" ref="N64:P64" si="9">N62*N55*N56</f>
        <v>1E-4</v>
      </c>
      <c r="O64" s="418">
        <f t="shared" si="9"/>
        <v>1E-4</v>
      </c>
      <c r="P64" s="418">
        <f t="shared" si="9"/>
        <v>1E-4</v>
      </c>
      <c r="Q64" s="413"/>
    </row>
    <row r="65" spans="1:17" s="268" customFormat="1" ht="70.5" customHeight="1">
      <c r="A65" s="361"/>
      <c r="B65" s="366" t="s">
        <v>3</v>
      </c>
      <c r="C65" s="367" t="s">
        <v>24</v>
      </c>
      <c r="D65" s="390" t="s">
        <v>183</v>
      </c>
      <c r="E65" s="391" t="s">
        <v>106</v>
      </c>
      <c r="F65" s="391" t="s">
        <v>179</v>
      </c>
      <c r="G65" s="364"/>
      <c r="H65" s="425">
        <f>(((H59/$D$4/$D$7)*H57)+((H59/$D$4)/$D$7))</f>
        <v>1.9800000000000002E-2</v>
      </c>
      <c r="I65" s="418">
        <f t="shared" ref="I65:O67" si="10">H65</f>
        <v>1.9800000000000002E-2</v>
      </c>
      <c r="J65" s="418">
        <f t="shared" si="10"/>
        <v>1.9800000000000002E-2</v>
      </c>
      <c r="K65" s="418">
        <f t="shared" si="10"/>
        <v>1.9800000000000002E-2</v>
      </c>
      <c r="L65" s="418">
        <f t="shared" si="10"/>
        <v>1.9800000000000002E-2</v>
      </c>
      <c r="M65" s="418">
        <f t="shared" si="10"/>
        <v>1.9800000000000002E-2</v>
      </c>
      <c r="N65" s="418">
        <f t="shared" si="10"/>
        <v>1.9800000000000002E-2</v>
      </c>
      <c r="O65" s="418">
        <f t="shared" si="10"/>
        <v>1.9800000000000002E-2</v>
      </c>
      <c r="P65" s="418">
        <f t="array" ref="P65">ROUND(INDEX(H65:O65,MATCH($P$114&amp;$P$115,$H$112:$O$112&amp;$H$114:$O$114,0)),4)</f>
        <v>1.9800000000000002E-2</v>
      </c>
      <c r="Q65" s="413"/>
    </row>
    <row r="66" spans="1:17" s="268" customFormat="1" ht="29.65" customHeight="1">
      <c r="A66" s="361"/>
      <c r="B66" s="419" t="s">
        <v>7</v>
      </c>
      <c r="C66" s="367" t="s">
        <v>25</v>
      </c>
      <c r="D66" s="390" t="s">
        <v>107</v>
      </c>
      <c r="E66" s="391" t="s">
        <v>108</v>
      </c>
      <c r="F66" s="391"/>
      <c r="G66" s="364"/>
      <c r="H66" s="418">
        <f>$H$65*H39</f>
        <v>7.3000000000000001E-3</v>
      </c>
      <c r="I66" s="418">
        <f t="shared" si="10"/>
        <v>7.3000000000000001E-3</v>
      </c>
      <c r="J66" s="418">
        <f t="shared" si="10"/>
        <v>7.3000000000000001E-3</v>
      </c>
      <c r="K66" s="418">
        <f t="shared" si="10"/>
        <v>7.3000000000000001E-3</v>
      </c>
      <c r="L66" s="418">
        <f t="shared" si="10"/>
        <v>7.3000000000000001E-3</v>
      </c>
      <c r="M66" s="418">
        <f t="shared" si="10"/>
        <v>7.3000000000000001E-3</v>
      </c>
      <c r="N66" s="418">
        <f t="shared" si="10"/>
        <v>7.3000000000000001E-3</v>
      </c>
      <c r="O66" s="418">
        <f t="shared" si="10"/>
        <v>7.3000000000000001E-3</v>
      </c>
      <c r="P66" s="418">
        <f t="array" ref="P66">ROUND(INDEX(H66:O66,MATCH($P$114&amp;$P$115,$H$112:$O$112&amp;$H$114:$O$114,0)),4)</f>
        <v>7.3000000000000001E-3</v>
      </c>
      <c r="Q66" s="413"/>
    </row>
    <row r="67" spans="1:17" s="268" customFormat="1" ht="85.5" customHeight="1">
      <c r="A67" s="361"/>
      <c r="B67" s="419" t="s">
        <v>6</v>
      </c>
      <c r="C67" s="367" t="s">
        <v>26</v>
      </c>
      <c r="D67" s="390" t="s">
        <v>184</v>
      </c>
      <c r="E67" s="391" t="s">
        <v>109</v>
      </c>
      <c r="F67" s="391" t="s">
        <v>180</v>
      </c>
      <c r="G67" s="364"/>
      <c r="H67" s="412">
        <v>0.04</v>
      </c>
      <c r="I67" s="418">
        <f t="shared" si="10"/>
        <v>0.04</v>
      </c>
      <c r="J67" s="418">
        <f t="shared" si="10"/>
        <v>0.04</v>
      </c>
      <c r="K67" s="418">
        <f t="shared" si="10"/>
        <v>0.04</v>
      </c>
      <c r="L67" s="418">
        <f t="shared" si="10"/>
        <v>0.04</v>
      </c>
      <c r="M67" s="418">
        <f t="shared" si="10"/>
        <v>0.04</v>
      </c>
      <c r="N67" s="418">
        <f t="shared" si="10"/>
        <v>0.04</v>
      </c>
      <c r="O67" s="418">
        <f t="shared" si="10"/>
        <v>0.04</v>
      </c>
      <c r="P67" s="418">
        <f t="array" ref="P67">ROUND(INDEX(H67:O67,MATCH($P$114&amp;$P$115,$H$112:$O$112&amp;$H$114:$O$114,0)),4)</f>
        <v>0.04</v>
      </c>
      <c r="Q67" s="413"/>
    </row>
    <row r="68" spans="1:17" s="268" customFormat="1" ht="15" customHeight="1">
      <c r="B68" s="445"/>
      <c r="C68" s="446"/>
      <c r="D68" s="445"/>
      <c r="E68" s="445"/>
      <c r="F68" s="447"/>
      <c r="G68" s="364"/>
      <c r="H68" s="448"/>
      <c r="I68" s="448"/>
      <c r="J68" s="448"/>
      <c r="K68" s="448"/>
      <c r="L68" s="448"/>
      <c r="M68" s="448"/>
      <c r="N68" s="448"/>
      <c r="O68" s="448"/>
      <c r="P68" s="448"/>
    </row>
    <row r="69" spans="1:17" s="3" customFormat="1" ht="15" customHeight="1">
      <c r="B69" s="504"/>
      <c r="C69" s="505" t="s">
        <v>146</v>
      </c>
      <c r="D69" s="505"/>
      <c r="E69" s="505"/>
      <c r="F69" s="512"/>
      <c r="H69" s="504"/>
      <c r="I69" s="514"/>
      <c r="J69" s="514"/>
      <c r="K69" s="514"/>
      <c r="L69" s="514"/>
      <c r="M69" s="514"/>
      <c r="N69" s="514"/>
      <c r="O69" s="514"/>
      <c r="P69" s="515"/>
    </row>
    <row r="70" spans="1:17" s="407" customFormat="1" ht="3.75" customHeight="1">
      <c r="B70" s="451"/>
      <c r="C70" s="452"/>
      <c r="D70" s="451"/>
      <c r="E70" s="451"/>
      <c r="F70" s="453"/>
      <c r="G70" s="3"/>
      <c r="H70" s="454"/>
      <c r="I70" s="454"/>
      <c r="J70" s="454"/>
      <c r="K70" s="454"/>
      <c r="L70" s="454"/>
      <c r="M70" s="454"/>
      <c r="N70" s="454"/>
      <c r="O70" s="454"/>
      <c r="P70" s="454"/>
    </row>
    <row r="71" spans="1:17" s="407" customFormat="1" ht="15" customHeight="1">
      <c r="B71" s="508"/>
      <c r="C71" s="509" t="s">
        <v>222</v>
      </c>
      <c r="D71" s="509"/>
      <c r="E71" s="509"/>
      <c r="F71" s="513"/>
      <c r="G71" s="3"/>
      <c r="H71" s="508"/>
      <c r="I71" s="516"/>
      <c r="J71" s="516"/>
      <c r="K71" s="516"/>
      <c r="L71" s="516"/>
      <c r="M71" s="516"/>
      <c r="N71" s="516"/>
      <c r="O71" s="516"/>
      <c r="P71" s="517"/>
    </row>
    <row r="72" spans="1:17" s="268" customFormat="1" ht="15" customHeight="1">
      <c r="A72" s="361"/>
      <c r="B72" s="455"/>
      <c r="C72" s="438" t="s">
        <v>228</v>
      </c>
      <c r="D72" s="442"/>
      <c r="E72" s="442"/>
      <c r="F72" s="443"/>
      <c r="G72" s="364"/>
      <c r="H72" s="444">
        <v>5</v>
      </c>
      <c r="I72" s="444">
        <f>H72</f>
        <v>5</v>
      </c>
      <c r="J72" s="444">
        <f t="shared" ref="J72:P72" si="11">I72</f>
        <v>5</v>
      </c>
      <c r="K72" s="444">
        <f t="shared" si="11"/>
        <v>5</v>
      </c>
      <c r="L72" s="444">
        <f t="shared" si="11"/>
        <v>5</v>
      </c>
      <c r="M72" s="444">
        <f t="shared" si="11"/>
        <v>5</v>
      </c>
      <c r="N72" s="444">
        <f t="shared" si="11"/>
        <v>5</v>
      </c>
      <c r="O72" s="444">
        <f t="shared" si="11"/>
        <v>5</v>
      </c>
      <c r="P72" s="444">
        <f t="shared" si="11"/>
        <v>5</v>
      </c>
      <c r="Q72" s="413"/>
    </row>
    <row r="73" spans="1:17" s="268" customFormat="1" ht="15" customHeight="1">
      <c r="A73" s="361"/>
      <c r="B73" s="455"/>
      <c r="C73" s="438" t="s">
        <v>229</v>
      </c>
      <c r="D73" s="442"/>
      <c r="E73" s="442"/>
      <c r="F73" s="443"/>
      <c r="G73" s="364"/>
      <c r="H73" s="444">
        <v>5</v>
      </c>
      <c r="I73" s="444">
        <f t="shared" ref="I73:P79" si="12">H73</f>
        <v>5</v>
      </c>
      <c r="J73" s="444">
        <f t="shared" si="12"/>
        <v>5</v>
      </c>
      <c r="K73" s="444">
        <f t="shared" si="12"/>
        <v>5</v>
      </c>
      <c r="L73" s="444">
        <f t="shared" si="12"/>
        <v>5</v>
      </c>
      <c r="M73" s="444">
        <f t="shared" si="12"/>
        <v>5</v>
      </c>
      <c r="N73" s="444">
        <f t="shared" si="12"/>
        <v>5</v>
      </c>
      <c r="O73" s="444">
        <f t="shared" si="12"/>
        <v>5</v>
      </c>
      <c r="P73" s="444">
        <f t="shared" si="12"/>
        <v>5</v>
      </c>
      <c r="Q73" s="413"/>
    </row>
    <row r="74" spans="1:17" s="268" customFormat="1" ht="15" customHeight="1">
      <c r="A74" s="361"/>
      <c r="B74" s="455"/>
      <c r="C74" s="438" t="s">
        <v>230</v>
      </c>
      <c r="D74" s="456"/>
      <c r="E74" s="456"/>
      <c r="F74" s="457"/>
      <c r="G74" s="364"/>
      <c r="H74" s="412">
        <v>1.4999999999999999E-2</v>
      </c>
      <c r="I74" s="412">
        <f t="shared" si="12"/>
        <v>1.4999999999999999E-2</v>
      </c>
      <c r="J74" s="412">
        <f t="shared" si="12"/>
        <v>1.4999999999999999E-2</v>
      </c>
      <c r="K74" s="412">
        <f t="shared" si="12"/>
        <v>1.4999999999999999E-2</v>
      </c>
      <c r="L74" s="412">
        <f t="shared" si="12"/>
        <v>1.4999999999999999E-2</v>
      </c>
      <c r="M74" s="412">
        <f t="shared" si="12"/>
        <v>1.4999999999999999E-2</v>
      </c>
      <c r="N74" s="412">
        <f t="shared" si="12"/>
        <v>1.4999999999999999E-2</v>
      </c>
      <c r="O74" s="412">
        <f t="shared" si="12"/>
        <v>1.4999999999999999E-2</v>
      </c>
      <c r="P74" s="412">
        <f t="array" ref="P74">INDEX(H74:O74,MATCH($P$114&amp;$P$115,$H$112:$O$112&amp;$H$114:$O$114,0))</f>
        <v>1.4999999999999999E-2</v>
      </c>
      <c r="Q74" s="413"/>
    </row>
    <row r="75" spans="1:17" s="268" customFormat="1" ht="15" customHeight="1">
      <c r="A75" s="361"/>
      <c r="B75" s="455"/>
      <c r="C75" s="438" t="s">
        <v>231</v>
      </c>
      <c r="D75" s="458"/>
      <c r="E75" s="458"/>
      <c r="F75" s="459"/>
      <c r="G75" s="364"/>
      <c r="H75" s="460">
        <v>2.96</v>
      </c>
      <c r="I75" s="460">
        <f t="shared" si="12"/>
        <v>2.96</v>
      </c>
      <c r="J75" s="460">
        <f t="shared" si="12"/>
        <v>2.96</v>
      </c>
      <c r="K75" s="460">
        <f t="shared" si="12"/>
        <v>2.96</v>
      </c>
      <c r="L75" s="460">
        <f t="shared" si="12"/>
        <v>2.96</v>
      </c>
      <c r="M75" s="460">
        <f t="shared" si="12"/>
        <v>2.96</v>
      </c>
      <c r="N75" s="460">
        <f t="shared" si="12"/>
        <v>2.96</v>
      </c>
      <c r="O75" s="460">
        <f t="shared" si="12"/>
        <v>2.96</v>
      </c>
      <c r="P75" s="460">
        <f t="shared" si="12"/>
        <v>2.96</v>
      </c>
      <c r="Q75" s="413"/>
    </row>
    <row r="76" spans="1:17" s="268" customFormat="1" ht="15" customHeight="1">
      <c r="A76" s="361"/>
      <c r="B76" s="455"/>
      <c r="C76" s="438" t="s">
        <v>232</v>
      </c>
      <c r="D76" s="456"/>
      <c r="E76" s="456"/>
      <c r="F76" s="457"/>
      <c r="G76" s="364"/>
      <c r="H76" s="412">
        <v>7.7999999999999996E-3</v>
      </c>
      <c r="I76" s="412">
        <f t="shared" si="12"/>
        <v>7.7999999999999996E-3</v>
      </c>
      <c r="J76" s="412">
        <f t="shared" si="12"/>
        <v>7.7999999999999996E-3</v>
      </c>
      <c r="K76" s="412">
        <f t="shared" si="12"/>
        <v>7.7999999999999996E-3</v>
      </c>
      <c r="L76" s="412">
        <f t="shared" si="12"/>
        <v>7.7999999999999996E-3</v>
      </c>
      <c r="M76" s="412">
        <f t="shared" si="12"/>
        <v>7.7999999999999996E-3</v>
      </c>
      <c r="N76" s="412">
        <f t="shared" si="12"/>
        <v>7.7999999999999996E-3</v>
      </c>
      <c r="O76" s="412">
        <f t="shared" si="12"/>
        <v>7.7999999999999996E-3</v>
      </c>
      <c r="P76" s="412">
        <f t="array" ref="P76">INDEX(H76:O76,MATCH($P$114&amp;$P$115,$H$112:$O$112&amp;$H$114:$O$114,0))</f>
        <v>7.7999999999999996E-3</v>
      </c>
      <c r="Q76" s="413"/>
    </row>
    <row r="77" spans="1:17" s="268" customFormat="1" ht="15" customHeight="1">
      <c r="A77" s="361"/>
      <c r="B77" s="455"/>
      <c r="C77" s="438" t="s">
        <v>233</v>
      </c>
      <c r="D77" s="442"/>
      <c r="E77" s="442"/>
      <c r="F77" s="443"/>
      <c r="G77" s="364"/>
      <c r="H77" s="444">
        <v>15</v>
      </c>
      <c r="I77" s="444">
        <f t="shared" si="12"/>
        <v>15</v>
      </c>
      <c r="J77" s="444">
        <f t="shared" si="12"/>
        <v>15</v>
      </c>
      <c r="K77" s="444">
        <f t="shared" si="12"/>
        <v>15</v>
      </c>
      <c r="L77" s="444">
        <f t="shared" si="12"/>
        <v>15</v>
      </c>
      <c r="M77" s="444">
        <f t="shared" si="12"/>
        <v>15</v>
      </c>
      <c r="N77" s="444">
        <f t="shared" si="12"/>
        <v>15</v>
      </c>
      <c r="O77" s="444">
        <f t="shared" si="12"/>
        <v>15</v>
      </c>
      <c r="P77" s="444">
        <f t="shared" si="12"/>
        <v>15</v>
      </c>
      <c r="Q77" s="413"/>
    </row>
    <row r="78" spans="1:17" s="268" customFormat="1" ht="15" customHeight="1">
      <c r="A78" s="361"/>
      <c r="B78" s="455"/>
      <c r="C78" s="438" t="s">
        <v>557</v>
      </c>
      <c r="D78" s="456"/>
      <c r="E78" s="456"/>
      <c r="F78" s="457"/>
      <c r="G78" s="364"/>
      <c r="H78" s="412">
        <v>0.02</v>
      </c>
      <c r="I78" s="412">
        <f t="shared" si="12"/>
        <v>0.02</v>
      </c>
      <c r="J78" s="412">
        <f t="shared" si="12"/>
        <v>0.02</v>
      </c>
      <c r="K78" s="412">
        <f t="shared" si="12"/>
        <v>0.02</v>
      </c>
      <c r="L78" s="412">
        <f t="shared" si="12"/>
        <v>0.02</v>
      </c>
      <c r="M78" s="412">
        <f t="shared" si="12"/>
        <v>0.02</v>
      </c>
      <c r="N78" s="412">
        <f t="shared" si="12"/>
        <v>0.02</v>
      </c>
      <c r="O78" s="412">
        <f t="shared" si="12"/>
        <v>0.02</v>
      </c>
      <c r="P78" s="412">
        <f t="array" ref="P78">INDEX(H78:O78,MATCH($P$114&amp;$P$115,$H$112:$O$112&amp;$H$114:$O$114,0))</f>
        <v>0.02</v>
      </c>
      <c r="Q78" s="413"/>
    </row>
    <row r="79" spans="1:17" s="268" customFormat="1" ht="25.5" customHeight="1">
      <c r="A79" s="361"/>
      <c r="B79" s="455"/>
      <c r="C79" s="438" t="s">
        <v>569</v>
      </c>
      <c r="D79" s="461" t="s">
        <v>571</v>
      </c>
      <c r="E79" s="462"/>
      <c r="F79" s="463"/>
      <c r="G79" s="364"/>
      <c r="H79" s="412">
        <v>6.1000000000000004E-3</v>
      </c>
      <c r="I79" s="412">
        <f t="shared" ref="I79:J79" si="13">I78*(4/12/12)</f>
        <v>5.9999999999999995E-4</v>
      </c>
      <c r="J79" s="412">
        <f t="shared" si="13"/>
        <v>5.9999999999999995E-4</v>
      </c>
      <c r="K79" s="412">
        <f t="shared" si="12"/>
        <v>5.9999999999999995E-4</v>
      </c>
      <c r="L79" s="412">
        <f t="shared" si="12"/>
        <v>5.9999999999999995E-4</v>
      </c>
      <c r="M79" s="412">
        <f t="shared" si="12"/>
        <v>5.9999999999999995E-4</v>
      </c>
      <c r="N79" s="412">
        <f t="shared" si="12"/>
        <v>5.9999999999999995E-4</v>
      </c>
      <c r="O79" s="412">
        <f t="shared" si="12"/>
        <v>5.9999999999999995E-4</v>
      </c>
      <c r="P79" s="412">
        <f t="array" ref="P79">INDEX(H79:O79,MATCH($P$114&amp;$P$115,$H$112:$O$112&amp;$H$114:$O$114,0))</f>
        <v>6.1000000000000004E-3</v>
      </c>
      <c r="Q79" s="413"/>
    </row>
    <row r="80" spans="1:17" s="268" customFormat="1" ht="3.75" customHeight="1">
      <c r="B80" s="464"/>
      <c r="C80" s="465"/>
      <c r="D80" s="466"/>
      <c r="E80" s="466"/>
      <c r="F80" s="467"/>
      <c r="G80" s="364"/>
      <c r="H80" s="448"/>
      <c r="I80" s="448"/>
      <c r="J80" s="448"/>
      <c r="K80" s="448"/>
      <c r="L80" s="448"/>
      <c r="M80" s="448"/>
      <c r="N80" s="448"/>
      <c r="O80" s="448"/>
      <c r="P80" s="448"/>
    </row>
    <row r="81" spans="1:17" s="407" customFormat="1" ht="35.25" customHeight="1">
      <c r="B81" s="508"/>
      <c r="C81" s="682" t="s">
        <v>195</v>
      </c>
      <c r="D81" s="682"/>
      <c r="E81" s="682"/>
      <c r="F81" s="683"/>
      <c r="G81" s="3"/>
      <c r="H81" s="508"/>
      <c r="I81" s="516"/>
      <c r="J81" s="516"/>
      <c r="K81" s="516"/>
      <c r="L81" s="516"/>
      <c r="M81" s="516"/>
      <c r="N81" s="516"/>
      <c r="O81" s="516"/>
      <c r="P81" s="517"/>
    </row>
    <row r="82" spans="1:17" s="268" customFormat="1" ht="90" customHeight="1">
      <c r="A82" s="361"/>
      <c r="B82" s="366" t="s">
        <v>2</v>
      </c>
      <c r="C82" s="367" t="s">
        <v>27</v>
      </c>
      <c r="D82" s="432" t="s">
        <v>189</v>
      </c>
      <c r="E82" s="391" t="s">
        <v>110</v>
      </c>
      <c r="F82" s="391" t="s">
        <v>309</v>
      </c>
      <c r="G82" s="364"/>
      <c r="H82" s="412">
        <v>1.6199999999999999E-2</v>
      </c>
      <c r="I82" s="412">
        <f>H82</f>
        <v>1.6199999999999999E-2</v>
      </c>
      <c r="J82" s="412">
        <f t="shared" ref="J82:O82" si="14">I82</f>
        <v>1.6199999999999999E-2</v>
      </c>
      <c r="K82" s="412">
        <f t="shared" si="14"/>
        <v>1.6199999999999999E-2</v>
      </c>
      <c r="L82" s="412">
        <f t="shared" si="14"/>
        <v>1.6199999999999999E-2</v>
      </c>
      <c r="M82" s="412">
        <f t="shared" si="14"/>
        <v>1.6199999999999999E-2</v>
      </c>
      <c r="N82" s="412">
        <f t="shared" si="14"/>
        <v>1.6199999999999999E-2</v>
      </c>
      <c r="O82" s="412">
        <f t="shared" si="14"/>
        <v>1.6199999999999999E-2</v>
      </c>
      <c r="P82" s="412">
        <f t="array" ref="P82">ROUND(INDEX(H82:O82,MATCH($P$114&amp;$P$115,$H$112:$O$112&amp;$H$114:$O$114,0)),4)</f>
        <v>1.6199999999999999E-2</v>
      </c>
      <c r="Q82" s="413"/>
    </row>
    <row r="83" spans="1:17" s="268" customFormat="1" ht="31.15" customHeight="1">
      <c r="A83" s="361"/>
      <c r="B83" s="366" t="s">
        <v>1</v>
      </c>
      <c r="C83" s="367" t="s">
        <v>211</v>
      </c>
      <c r="D83" s="432" t="s">
        <v>190</v>
      </c>
      <c r="E83" s="391" t="s">
        <v>111</v>
      </c>
      <c r="F83" s="391" t="s">
        <v>310</v>
      </c>
      <c r="G83" s="364"/>
      <c r="H83" s="450">
        <f>(H72/$D$4)/$D$7</f>
        <v>1.3899999999999999E-2</v>
      </c>
      <c r="I83" s="412">
        <f t="shared" ref="I83:O87" si="15">H83</f>
        <v>1.3899999999999999E-2</v>
      </c>
      <c r="J83" s="412">
        <f t="shared" si="15"/>
        <v>1.3899999999999999E-2</v>
      </c>
      <c r="K83" s="412">
        <f t="shared" si="15"/>
        <v>1.3899999999999999E-2</v>
      </c>
      <c r="L83" s="412">
        <f t="shared" si="15"/>
        <v>1.3899999999999999E-2</v>
      </c>
      <c r="M83" s="412">
        <f t="shared" si="15"/>
        <v>1.3899999999999999E-2</v>
      </c>
      <c r="N83" s="412">
        <f t="shared" si="15"/>
        <v>1.3899999999999999E-2</v>
      </c>
      <c r="O83" s="412">
        <f t="shared" si="15"/>
        <v>1.3899999999999999E-2</v>
      </c>
      <c r="P83" s="412">
        <f t="array" ref="P83">ROUND(INDEX(H83:O83,MATCH($P$114&amp;$P$115,$H$112:$O$112&amp;$H$114:$O$114,0)),4)</f>
        <v>1.3899999999999999E-2</v>
      </c>
      <c r="Q83" s="413"/>
    </row>
    <row r="84" spans="1:17" s="268" customFormat="1" ht="29.65" customHeight="1">
      <c r="A84" s="361"/>
      <c r="B84" s="366" t="s">
        <v>0</v>
      </c>
      <c r="C84" s="367" t="s">
        <v>28</v>
      </c>
      <c r="D84" s="432" t="s">
        <v>191</v>
      </c>
      <c r="E84" s="391" t="s">
        <v>112</v>
      </c>
      <c r="F84" s="391" t="s">
        <v>311</v>
      </c>
      <c r="G84" s="364"/>
      <c r="H84" s="450">
        <f>((H73/$D$4)/$D$7*H74)</f>
        <v>2.0000000000000001E-4</v>
      </c>
      <c r="I84" s="412">
        <f t="shared" si="15"/>
        <v>2.0000000000000001E-4</v>
      </c>
      <c r="J84" s="412">
        <f t="shared" si="15"/>
        <v>2.0000000000000001E-4</v>
      </c>
      <c r="K84" s="412">
        <f t="shared" si="15"/>
        <v>2.0000000000000001E-4</v>
      </c>
      <c r="L84" s="412">
        <f t="shared" si="15"/>
        <v>2.0000000000000001E-4</v>
      </c>
      <c r="M84" s="412">
        <f t="shared" si="15"/>
        <v>2.0000000000000001E-4</v>
      </c>
      <c r="N84" s="412">
        <f t="shared" si="15"/>
        <v>2.0000000000000001E-4</v>
      </c>
      <c r="O84" s="412">
        <f t="shared" si="15"/>
        <v>2.0000000000000001E-4</v>
      </c>
      <c r="P84" s="412">
        <f t="array" ref="P84">ROUND(INDEX(H84:O84,MATCH($P$114&amp;$P$115,$H$112:$O$112&amp;$H$114:$O$114,0)),4)</f>
        <v>2.0000000000000001E-4</v>
      </c>
      <c r="Q84" s="413"/>
    </row>
    <row r="85" spans="1:17" s="268" customFormat="1" ht="26.65" customHeight="1">
      <c r="A85" s="361"/>
      <c r="B85" s="366" t="s">
        <v>3</v>
      </c>
      <c r="C85" s="367" t="s">
        <v>29</v>
      </c>
      <c r="D85" s="432" t="s">
        <v>192</v>
      </c>
      <c r="E85" s="391" t="s">
        <v>113</v>
      </c>
      <c r="F85" s="391" t="s">
        <v>312</v>
      </c>
      <c r="G85" s="364"/>
      <c r="H85" s="450">
        <f>H75/$D$4/$D$7</f>
        <v>8.2000000000000007E-3</v>
      </c>
      <c r="I85" s="412">
        <f t="shared" si="15"/>
        <v>8.2000000000000007E-3</v>
      </c>
      <c r="J85" s="412">
        <f t="shared" si="15"/>
        <v>8.2000000000000007E-3</v>
      </c>
      <c r="K85" s="412">
        <f t="shared" si="15"/>
        <v>8.2000000000000007E-3</v>
      </c>
      <c r="L85" s="412">
        <f t="shared" si="15"/>
        <v>8.2000000000000007E-3</v>
      </c>
      <c r="M85" s="412">
        <f t="shared" si="15"/>
        <v>8.2000000000000007E-3</v>
      </c>
      <c r="N85" s="412">
        <f t="shared" si="15"/>
        <v>8.2000000000000007E-3</v>
      </c>
      <c r="O85" s="412">
        <f t="shared" si="15"/>
        <v>8.2000000000000007E-3</v>
      </c>
      <c r="P85" s="412">
        <f t="array" ref="P85">ROUND(INDEX(H85:O85,MATCH($P$114&amp;$P$115,$H$112:$O$112&amp;$H$114:$O$114,0)),4)</f>
        <v>8.2000000000000007E-3</v>
      </c>
      <c r="Q85" s="413"/>
    </row>
    <row r="86" spans="1:17" s="268" customFormat="1" ht="52.15" customHeight="1">
      <c r="A86" s="361"/>
      <c r="B86" s="366" t="s">
        <v>7</v>
      </c>
      <c r="C86" s="468" t="s">
        <v>212</v>
      </c>
      <c r="D86" s="432" t="s">
        <v>193</v>
      </c>
      <c r="E86" s="391" t="s">
        <v>114</v>
      </c>
      <c r="F86" s="391" t="s">
        <v>313</v>
      </c>
      <c r="G86" s="364"/>
      <c r="H86" s="450">
        <f>(H77/$D$4/$D$7)*H76</f>
        <v>2.9999999999999997E-4</v>
      </c>
      <c r="I86" s="412">
        <f t="shared" si="15"/>
        <v>2.9999999999999997E-4</v>
      </c>
      <c r="J86" s="412">
        <f t="shared" si="15"/>
        <v>2.9999999999999997E-4</v>
      </c>
      <c r="K86" s="412">
        <f t="shared" si="15"/>
        <v>2.9999999999999997E-4</v>
      </c>
      <c r="L86" s="412">
        <f t="shared" si="15"/>
        <v>2.9999999999999997E-4</v>
      </c>
      <c r="M86" s="412">
        <f t="shared" si="15"/>
        <v>2.9999999999999997E-4</v>
      </c>
      <c r="N86" s="412">
        <f t="shared" si="15"/>
        <v>2.9999999999999997E-4</v>
      </c>
      <c r="O86" s="412">
        <f t="shared" si="15"/>
        <v>2.9999999999999997E-4</v>
      </c>
      <c r="P86" s="412">
        <f t="array" ref="P86">ROUND(INDEX(H86:O86,MATCH($P$114&amp;$P$115,$H$112:$O$112&amp;$H$114:$O$114,0)),4)</f>
        <v>2.9999999999999997E-4</v>
      </c>
      <c r="Q86" s="413"/>
    </row>
    <row r="87" spans="1:17" s="268" customFormat="1" ht="45.75" customHeight="1">
      <c r="A87" s="361"/>
      <c r="B87" s="366" t="s">
        <v>6</v>
      </c>
      <c r="C87" s="367" t="s">
        <v>30</v>
      </c>
      <c r="D87" s="432" t="s">
        <v>194</v>
      </c>
      <c r="E87" s="391" t="s">
        <v>115</v>
      </c>
      <c r="F87" s="391" t="s">
        <v>570</v>
      </c>
      <c r="G87" s="364"/>
      <c r="H87" s="450">
        <f>((1/12)+((1/3)*(1/12)))*H79</f>
        <v>6.9999999999999999E-4</v>
      </c>
      <c r="I87" s="412">
        <f t="shared" si="15"/>
        <v>6.9999999999999999E-4</v>
      </c>
      <c r="J87" s="412">
        <f t="shared" si="15"/>
        <v>6.9999999999999999E-4</v>
      </c>
      <c r="K87" s="412">
        <f t="shared" si="15"/>
        <v>6.9999999999999999E-4</v>
      </c>
      <c r="L87" s="412">
        <f t="shared" si="15"/>
        <v>6.9999999999999999E-4</v>
      </c>
      <c r="M87" s="412">
        <f t="shared" si="15"/>
        <v>6.9999999999999999E-4</v>
      </c>
      <c r="N87" s="412">
        <f t="shared" si="15"/>
        <v>6.9999999999999999E-4</v>
      </c>
      <c r="O87" s="412">
        <f t="shared" si="15"/>
        <v>6.9999999999999999E-4</v>
      </c>
      <c r="P87" s="412">
        <f t="array" ref="P87">ROUND(INDEX(H87:O87,MATCH($P$114&amp;$P$115,$H$112:$O$112&amp;$H$114:$O$114,0)),4)</f>
        <v>6.9999999999999999E-4</v>
      </c>
      <c r="Q87" s="413"/>
    </row>
    <row r="88" spans="1:17" s="268" customFormat="1" ht="28.5" customHeight="1">
      <c r="A88" s="361"/>
      <c r="B88" s="366" t="s">
        <v>5</v>
      </c>
      <c r="C88" s="367" t="s">
        <v>84</v>
      </c>
      <c r="D88" s="432" t="s">
        <v>182</v>
      </c>
      <c r="E88" s="391"/>
      <c r="F88" s="391"/>
      <c r="G88" s="364"/>
      <c r="H88" s="469" cm="1">
        <f t="array" ref="H88:H92">(H83:H87)*H39</f>
        <v>5.1000000000000004E-3</v>
      </c>
      <c r="I88" s="469" cm="1">
        <f t="array" ref="I88:I92">(I83:I87)*I39</f>
        <v>5.1000000000000004E-3</v>
      </c>
      <c r="J88" s="469" cm="1">
        <f t="array" ref="J88:J92">(J83:J87)*J39</f>
        <v>4.3E-3</v>
      </c>
      <c r="K88" s="469" cm="1">
        <f t="array" ref="K88:K92">(K83:K87)*K39</f>
        <v>4.3E-3</v>
      </c>
      <c r="L88" s="469" cm="1">
        <f t="array" ref="L88:L92">(L83:L87)*L39</f>
        <v>4.3E-3</v>
      </c>
      <c r="M88" s="469" cm="1">
        <f t="array" ref="M88:M92">(M83:M87)*M39</f>
        <v>4.3E-3</v>
      </c>
      <c r="N88" s="469" cm="1">
        <f t="array" ref="N88:N92">(N83:N87)*N39</f>
        <v>4.3E-3</v>
      </c>
      <c r="O88" s="469" cm="1">
        <f t="array" ref="O88:O92">(O83:O87)*O39</f>
        <v>4.3E-3</v>
      </c>
      <c r="P88" s="469" cm="1">
        <f t="array" ref="P88:P92">(P83:P87)*P39</f>
        <v>5.1000000000000004E-3</v>
      </c>
      <c r="Q88" s="413"/>
    </row>
    <row r="89" spans="1:17" ht="3.75" customHeight="1">
      <c r="H89" s="12">
        <v>7.36E-5</v>
      </c>
      <c r="I89" s="12">
        <v>7.36E-5</v>
      </c>
      <c r="J89" s="12">
        <v>6.2000000000000003E-5</v>
      </c>
      <c r="K89" s="12">
        <v>6.2000000000000003E-5</v>
      </c>
      <c r="L89" s="12">
        <v>6.2000000000000003E-5</v>
      </c>
      <c r="M89" s="12">
        <v>6.2000000000000003E-5</v>
      </c>
      <c r="N89" s="12">
        <v>6.2000000000000003E-5</v>
      </c>
      <c r="O89" s="12">
        <v>6.2000000000000003E-5</v>
      </c>
      <c r="P89" s="12">
        <v>7.36E-5</v>
      </c>
    </row>
    <row r="90" spans="1:17" s="407" customFormat="1" ht="15" customHeight="1">
      <c r="B90" s="508"/>
      <c r="C90" s="509" t="s">
        <v>147</v>
      </c>
      <c r="D90" s="509"/>
      <c r="E90" s="509"/>
      <c r="F90" s="513"/>
      <c r="G90" s="3"/>
      <c r="H90" s="508">
        <v>3.0176000000000001E-3</v>
      </c>
      <c r="I90" s="516">
        <v>3.0176000000000001E-3</v>
      </c>
      <c r="J90" s="516">
        <v>2.542E-3</v>
      </c>
      <c r="K90" s="516">
        <v>2.542E-3</v>
      </c>
      <c r="L90" s="516">
        <v>2.542E-3</v>
      </c>
      <c r="M90" s="516">
        <v>2.542E-3</v>
      </c>
      <c r="N90" s="516">
        <v>2.542E-3</v>
      </c>
      <c r="O90" s="516">
        <v>2.542E-3</v>
      </c>
      <c r="P90" s="517">
        <v>3.0176000000000001E-3</v>
      </c>
    </row>
    <row r="91" spans="1:17" s="268" customFormat="1" ht="67.150000000000006" customHeight="1">
      <c r="B91" s="388" t="s">
        <v>2</v>
      </c>
      <c r="C91" s="389" t="s">
        <v>116</v>
      </c>
      <c r="D91" s="432" t="s">
        <v>128</v>
      </c>
      <c r="E91" s="391" t="s">
        <v>120</v>
      </c>
      <c r="F91" s="391" t="s">
        <v>117</v>
      </c>
      <c r="G91" s="364"/>
      <c r="H91" s="470">
        <v>1.104E-4</v>
      </c>
      <c r="I91" s="470">
        <v>1.104E-4</v>
      </c>
      <c r="J91" s="470">
        <v>9.2999999999999997E-5</v>
      </c>
      <c r="K91" s="470">
        <v>9.2999999999999997E-5</v>
      </c>
      <c r="L91" s="470">
        <v>9.2999999999999997E-5</v>
      </c>
      <c r="M91" s="470">
        <v>9.2999999999999997E-5</v>
      </c>
      <c r="N91" s="470">
        <v>9.2999999999999997E-5</v>
      </c>
      <c r="O91" s="470">
        <v>9.2999999999999997E-5</v>
      </c>
      <c r="P91" s="471">
        <v>0</v>
      </c>
      <c r="Q91" s="413"/>
    </row>
    <row r="92" spans="1:17" s="268" customFormat="1" ht="45" customHeight="1">
      <c r="B92" s="388" t="s">
        <v>1</v>
      </c>
      <c r="C92" s="389" t="s">
        <v>118</v>
      </c>
      <c r="D92" s="432" t="s">
        <v>129</v>
      </c>
      <c r="E92" s="391" t="s">
        <v>120</v>
      </c>
      <c r="F92" s="391" t="s">
        <v>119</v>
      </c>
      <c r="G92" s="364"/>
      <c r="H92" s="470">
        <v>2.5759999999999997E-4</v>
      </c>
      <c r="I92" s="470">
        <v>2.5759999999999997E-4</v>
      </c>
      <c r="J92" s="470">
        <v>2.1699999999999999E-4</v>
      </c>
      <c r="K92" s="470">
        <v>2.1699999999999999E-4</v>
      </c>
      <c r="L92" s="470">
        <v>2.1699999999999999E-4</v>
      </c>
      <c r="M92" s="470">
        <v>2.1699999999999999E-4</v>
      </c>
      <c r="N92" s="470">
        <v>2.1699999999999999E-4</v>
      </c>
      <c r="O92" s="470">
        <v>2.1699999999999999E-4</v>
      </c>
      <c r="P92" s="471">
        <v>0</v>
      </c>
      <c r="Q92" s="413"/>
    </row>
    <row r="93" spans="1:17" s="268" customFormat="1" ht="15" customHeight="1">
      <c r="B93" s="472"/>
      <c r="C93" s="473"/>
      <c r="D93" s="474"/>
      <c r="E93" s="475"/>
      <c r="F93" s="476"/>
      <c r="G93" s="364"/>
      <c r="H93" s="12"/>
      <c r="I93" s="12"/>
      <c r="J93" s="12"/>
      <c r="K93" s="12"/>
      <c r="L93" s="12"/>
      <c r="M93" s="12"/>
      <c r="N93" s="12"/>
      <c r="O93" s="12"/>
      <c r="P93" s="12"/>
      <c r="Q93"/>
    </row>
    <row r="94" spans="1:17" s="268" customFormat="1" ht="15" customHeight="1">
      <c r="B94" s="472"/>
      <c r="C94" s="473"/>
      <c r="D94" s="474"/>
      <c r="E94" s="475"/>
      <c r="F94" s="476"/>
      <c r="G94" s="364"/>
      <c r="H94" s="477"/>
      <c r="I94" s="477"/>
      <c r="J94" s="477"/>
      <c r="K94" s="477"/>
      <c r="L94" s="477"/>
      <c r="M94" s="477"/>
      <c r="N94" s="477"/>
      <c r="O94" s="477"/>
      <c r="P94" s="478"/>
      <c r="Q94" s="413"/>
    </row>
    <row r="95" spans="1:17" s="3" customFormat="1" ht="15" customHeight="1">
      <c r="B95" s="504"/>
      <c r="C95" s="505" t="s">
        <v>234</v>
      </c>
      <c r="D95" s="505"/>
      <c r="E95" s="505"/>
      <c r="F95" s="512"/>
      <c r="H95" s="504"/>
      <c r="I95" s="514"/>
      <c r="J95" s="514"/>
      <c r="K95" s="514"/>
      <c r="L95" s="514"/>
      <c r="M95" s="514"/>
      <c r="N95" s="514"/>
      <c r="O95" s="514"/>
      <c r="P95" s="515"/>
    </row>
    <row r="96" spans="1:17" s="3" customFormat="1" ht="3.75" customHeight="1">
      <c r="F96" s="479"/>
      <c r="H96" s="6"/>
      <c r="I96" s="6"/>
      <c r="J96" s="6"/>
      <c r="K96" s="6"/>
      <c r="L96" s="6"/>
      <c r="M96" s="6"/>
      <c r="N96" s="6"/>
      <c r="O96" s="6"/>
      <c r="P96" s="6"/>
    </row>
    <row r="97" spans="1:17" s="407" customFormat="1" ht="15" customHeight="1">
      <c r="B97" s="508"/>
      <c r="C97" s="509" t="s">
        <v>245</v>
      </c>
      <c r="D97" s="509"/>
      <c r="E97" s="509"/>
      <c r="F97" s="513"/>
      <c r="G97" s="3"/>
      <c r="H97" s="508"/>
      <c r="I97" s="516"/>
      <c r="J97" s="516"/>
      <c r="K97" s="516"/>
      <c r="L97" s="516"/>
      <c r="M97" s="516"/>
      <c r="N97" s="516"/>
      <c r="O97" s="516"/>
      <c r="P97" s="517"/>
    </row>
    <row r="98" spans="1:17" s="268" customFormat="1" ht="59.65" customHeight="1">
      <c r="A98" s="361"/>
      <c r="B98" s="366" t="s">
        <v>2</v>
      </c>
      <c r="C98" s="367" t="s">
        <v>242</v>
      </c>
      <c r="D98" s="480"/>
      <c r="E98" s="480"/>
      <c r="F98" s="391" t="s">
        <v>202</v>
      </c>
      <c r="G98" s="364"/>
      <c r="H98" s="450">
        <v>0.05</v>
      </c>
      <c r="I98" s="412">
        <f t="shared" ref="I98:O99" si="16">H98</f>
        <v>0.05</v>
      </c>
      <c r="J98" s="412">
        <f t="shared" si="16"/>
        <v>0.05</v>
      </c>
      <c r="K98" s="412">
        <f t="shared" si="16"/>
        <v>0.05</v>
      </c>
      <c r="L98" s="412">
        <f t="shared" si="16"/>
        <v>0.05</v>
      </c>
      <c r="M98" s="412">
        <f t="shared" si="16"/>
        <v>0.05</v>
      </c>
      <c r="N98" s="412">
        <f t="shared" si="16"/>
        <v>0.05</v>
      </c>
      <c r="O98" s="412">
        <f t="shared" si="16"/>
        <v>0.05</v>
      </c>
      <c r="P98" s="412">
        <f t="array" ref="P98">INDEX(H98:O98,MATCH($P$114&amp;$P$115,$H$112:$O$112&amp;$H$114:$O$114,0))</f>
        <v>0.05</v>
      </c>
      <c r="Q98" s="413"/>
    </row>
    <row r="99" spans="1:17" s="268" customFormat="1" ht="43.5" customHeight="1">
      <c r="A99" s="361"/>
      <c r="B99" s="366" t="s">
        <v>1</v>
      </c>
      <c r="C99" s="367" t="s">
        <v>243</v>
      </c>
      <c r="D99" s="480"/>
      <c r="E99" s="480"/>
      <c r="F99" s="391" t="s">
        <v>201</v>
      </c>
      <c r="G99" s="364"/>
      <c r="H99" s="450">
        <v>0.1</v>
      </c>
      <c r="I99" s="412">
        <f t="shared" si="16"/>
        <v>0.1</v>
      </c>
      <c r="J99" s="412">
        <f t="shared" si="16"/>
        <v>0.1</v>
      </c>
      <c r="K99" s="412">
        <f t="shared" si="16"/>
        <v>0.1</v>
      </c>
      <c r="L99" s="412">
        <f t="shared" si="16"/>
        <v>0.1</v>
      </c>
      <c r="M99" s="412">
        <f t="shared" si="16"/>
        <v>0.1</v>
      </c>
      <c r="N99" s="412">
        <f t="shared" si="16"/>
        <v>0.1</v>
      </c>
      <c r="O99" s="412">
        <f t="shared" si="16"/>
        <v>0.1</v>
      </c>
      <c r="P99" s="412">
        <f t="array" ref="P99">INDEX(H99:O99,MATCH($P$114&amp;$P$115,$H$112:$O$112&amp;$H$114:$O$114,0))</f>
        <v>0.1</v>
      </c>
      <c r="Q99" s="413"/>
    </row>
    <row r="100" spans="1:17" ht="29.1" customHeight="1">
      <c r="D100" s="481"/>
      <c r="E100" s="481"/>
      <c r="F100" s="481"/>
      <c r="H100" s="12"/>
      <c r="I100" s="12"/>
      <c r="J100" s="12"/>
      <c r="K100" s="12"/>
      <c r="L100" s="12"/>
      <c r="M100" s="12"/>
      <c r="N100" s="12"/>
      <c r="O100" s="12"/>
      <c r="P100" s="12"/>
    </row>
    <row r="101" spans="1:17" ht="32.1" customHeight="1">
      <c r="D101" s="481"/>
      <c r="E101" s="481"/>
      <c r="F101" s="481"/>
      <c r="H101" s="12"/>
      <c r="I101" s="12"/>
      <c r="J101" s="12"/>
      <c r="K101" s="12"/>
      <c r="L101" s="12"/>
      <c r="M101" s="12"/>
      <c r="N101" s="12"/>
      <c r="O101" s="12"/>
      <c r="P101" s="12"/>
    </row>
    <row r="102" spans="1:17" s="407" customFormat="1" ht="15" customHeight="1">
      <c r="B102" s="508"/>
      <c r="C102" s="509" t="s">
        <v>343</v>
      </c>
      <c r="D102" s="520" t="s">
        <v>581</v>
      </c>
      <c r="E102" s="520" t="s">
        <v>582</v>
      </c>
      <c r="F102" s="521"/>
      <c r="G102" s="3"/>
      <c r="H102" s="508"/>
      <c r="I102" s="516"/>
      <c r="J102" s="516"/>
      <c r="K102" s="516"/>
      <c r="L102" s="516"/>
      <c r="M102" s="516"/>
      <c r="N102" s="516"/>
      <c r="O102" s="516"/>
      <c r="P102" s="517"/>
    </row>
    <row r="103" spans="1:17" s="407" customFormat="1" ht="25.5" customHeight="1">
      <c r="A103" s="405"/>
      <c r="B103" s="482"/>
      <c r="C103" s="483"/>
      <c r="D103" s="480"/>
      <c r="E103" s="484"/>
      <c r="F103" s="485"/>
      <c r="G103" s="3"/>
      <c r="H103" s="486" t="s">
        <v>583</v>
      </c>
      <c r="I103" s="486" t="s">
        <v>584</v>
      </c>
      <c r="J103" s="679" t="s">
        <v>585</v>
      </c>
      <c r="K103" s="679"/>
      <c r="L103" s="679"/>
      <c r="M103" s="679"/>
      <c r="N103" s="679"/>
      <c r="O103" s="679"/>
      <c r="P103" s="680"/>
      <c r="Q103" s="406"/>
    </row>
    <row r="104" spans="1:17" s="268" customFormat="1" ht="60.75" customHeight="1">
      <c r="A104" s="361"/>
      <c r="B104" s="388" t="s">
        <v>2</v>
      </c>
      <c r="C104" s="389" t="s">
        <v>37</v>
      </c>
      <c r="E104" s="697" t="s">
        <v>596</v>
      </c>
      <c r="F104" s="391" t="s">
        <v>200</v>
      </c>
      <c r="G104" s="364"/>
      <c r="H104" s="412">
        <v>0.03</v>
      </c>
      <c r="I104" s="450">
        <v>7.5999999999999998E-2</v>
      </c>
      <c r="J104" s="487">
        <f t="shared" ref="J104:O104" si="17">((((J113*J115)-J114)/J113)*J118)</f>
        <v>8.0000000000000002E-3</v>
      </c>
      <c r="K104" s="487">
        <f t="shared" si="17"/>
        <v>1.3899999999999999E-2</v>
      </c>
      <c r="L104" s="487">
        <f t="shared" si="17"/>
        <v>1.67E-2</v>
      </c>
      <c r="M104" s="487">
        <f t="shared" si="17"/>
        <v>2.23E-2</v>
      </c>
      <c r="N104" s="487">
        <f t="shared" si="17"/>
        <v>3.0499999999999999E-2</v>
      </c>
      <c r="O104" s="487">
        <f t="shared" si="17"/>
        <v>3.2399999999999998E-2</v>
      </c>
      <c r="P104" s="412">
        <f>IF('PLANILHA POSTOS '!$D$11&lt;='BASE APOIO-NOTAS EXPLICATIVAS '!$J$113,'BASE APOIO-NOTAS EXPLICATIVAS '!J104,IF('PLANILHA POSTOS '!$D$11&lt;='BASE APOIO-NOTAS EXPLICATIVAS '!$K$113,'BASE APOIO-NOTAS EXPLICATIVAS '!K104,IF('PLANILHA POSTOS '!$D$11&lt;='BASE APOIO-NOTAS EXPLICATIVAS '!$L$113,'BASE APOIO-NOTAS EXPLICATIVAS '!L104,IF('PLANILHA POSTOS '!$D$11&lt;='BASE APOIO-NOTAS EXPLICATIVAS '!$M$113,'BASE APOIO-NOTAS EXPLICATIVAS '!M104,IF('PLANILHA POSTOS '!$D$11&lt;='BASE APOIO-NOTAS EXPLICATIVAS '!$N$113,'BASE APOIO-NOTAS EXPLICATIVAS '!N104,IF('PLANILHA POSTOS '!$D$11&lt;='BASE APOIO-NOTAS EXPLICATIVAS '!$O$113,'BASE APOIO-NOTAS EXPLICATIVAS '!O104))))))</f>
        <v>8.0000000000000002E-3</v>
      </c>
      <c r="Q104" s="413"/>
    </row>
    <row r="105" spans="1:17" s="268" customFormat="1" ht="57" customHeight="1">
      <c r="A105" s="361"/>
      <c r="B105" s="388" t="s">
        <v>1</v>
      </c>
      <c r="C105" s="389" t="s">
        <v>123</v>
      </c>
      <c r="D105" s="480"/>
      <c r="E105" s="698"/>
      <c r="F105" s="391" t="s">
        <v>200</v>
      </c>
      <c r="G105" s="364"/>
      <c r="H105" s="412">
        <v>6.4999999999999997E-3</v>
      </c>
      <c r="I105" s="450">
        <v>1.6500000000000001E-2</v>
      </c>
      <c r="J105" s="487">
        <f t="shared" ref="J105:O105" si="18">((((J113*J115)-J114)/J113)*J119)</f>
        <v>1.6999999999999999E-3</v>
      </c>
      <c r="K105" s="487">
        <f t="shared" si="18"/>
        <v>3.0000000000000001E-3</v>
      </c>
      <c r="L105" s="487">
        <f t="shared" si="18"/>
        <v>3.5999999999999999E-3</v>
      </c>
      <c r="M105" s="487">
        <f t="shared" si="18"/>
        <v>4.7999999999999996E-3</v>
      </c>
      <c r="N105" s="487">
        <f t="shared" si="18"/>
        <v>6.6E-3</v>
      </c>
      <c r="O105" s="487">
        <f t="shared" si="18"/>
        <v>7.0000000000000001E-3</v>
      </c>
      <c r="P105" s="412">
        <f>IF('PLANILHA POSTOS '!$D$11&lt;='BASE APOIO-NOTAS EXPLICATIVAS '!$J$113,'BASE APOIO-NOTAS EXPLICATIVAS '!J105,IF('PLANILHA POSTOS '!$D$11&lt;='BASE APOIO-NOTAS EXPLICATIVAS '!$K$113,'BASE APOIO-NOTAS EXPLICATIVAS '!K105,IF('PLANILHA POSTOS '!$D$11&lt;='BASE APOIO-NOTAS EXPLICATIVAS '!$L$113,'BASE APOIO-NOTAS EXPLICATIVAS '!L105,IF('PLANILHA POSTOS '!$D$11&lt;='BASE APOIO-NOTAS EXPLICATIVAS '!$M$113,'BASE APOIO-NOTAS EXPLICATIVAS '!M105,IF('PLANILHA POSTOS '!$D$11&lt;='BASE APOIO-NOTAS EXPLICATIVAS '!$N$113,'BASE APOIO-NOTAS EXPLICATIVAS '!N105,IF('PLANILHA POSTOS '!$D$11&lt;='BASE APOIO-NOTAS EXPLICATIVAS '!$O$113,'BASE APOIO-NOTAS EXPLICATIVAS '!O105))))))</f>
        <v>1.6999999999999999E-3</v>
      </c>
      <c r="Q105" s="413"/>
    </row>
    <row r="106" spans="1:17" s="268" customFormat="1" ht="54" customHeight="1">
      <c r="A106" s="361"/>
      <c r="B106" s="388" t="s">
        <v>0</v>
      </c>
      <c r="C106" s="389" t="s">
        <v>38</v>
      </c>
      <c r="E106" s="480"/>
      <c r="F106" s="391" t="s">
        <v>200</v>
      </c>
      <c r="G106" s="364"/>
      <c r="H106" s="412">
        <v>0.05</v>
      </c>
      <c r="I106" s="450">
        <v>0.05</v>
      </c>
      <c r="J106" s="487">
        <f t="shared" ref="J106:O106" si="19">((((J113*J115)-J114)/J113)*J120)</f>
        <v>0.02</v>
      </c>
      <c r="K106" s="487">
        <f t="shared" si="19"/>
        <v>2.7E-2</v>
      </c>
      <c r="L106" s="487">
        <f t="shared" si="19"/>
        <v>3.39E-2</v>
      </c>
      <c r="M106" s="487">
        <f t="shared" si="19"/>
        <v>4.7199999999999999E-2</v>
      </c>
      <c r="N106" s="487">
        <f t="shared" si="19"/>
        <v>6.7599999999999993E-2</v>
      </c>
      <c r="O106" s="487">
        <f t="shared" si="19"/>
        <v>6.3E-2</v>
      </c>
      <c r="P106" s="450">
        <f>IF('PLANILHA POSTOS '!$D$11&lt;='BASE APOIO-NOTAS EXPLICATIVAS '!$J$113,'BASE APOIO-NOTAS EXPLICATIVAS '!J106,IF('PLANILHA POSTOS '!$D$11&lt;='BASE APOIO-NOTAS EXPLICATIVAS '!$K$113,'BASE APOIO-NOTAS EXPLICATIVAS '!K106,IF('PLANILHA POSTOS '!$D$11&lt;='BASE APOIO-NOTAS EXPLICATIVAS '!$L$113,'BASE APOIO-NOTAS EXPLICATIVAS '!L106,IF('PLANILHA POSTOS '!$D$11&lt;='BASE APOIO-NOTAS EXPLICATIVAS '!$M$113,'BASE APOIO-NOTAS EXPLICATIVAS '!M106,IF('PLANILHA POSTOS '!$D$11&lt;='BASE APOIO-NOTAS EXPLICATIVAS '!$N$113,'BASE APOIO-NOTAS EXPLICATIVAS '!N106,IF('PLANILHA POSTOS '!$D$11&lt;='BASE APOIO-NOTAS EXPLICATIVAS '!$O$113,'BASE APOIO-NOTAS EXPLICATIVAS '!O106))))))</f>
        <v>0.02</v>
      </c>
      <c r="Q106" s="413"/>
    </row>
    <row r="107" spans="1:17" s="268" customFormat="1" ht="52.5" customHeight="1">
      <c r="B107" s="388" t="s">
        <v>3</v>
      </c>
      <c r="C107" s="389" t="s">
        <v>335</v>
      </c>
      <c r="D107" s="480"/>
      <c r="E107" s="480"/>
      <c r="F107" s="391"/>
      <c r="G107" s="364"/>
      <c r="H107" s="412"/>
      <c r="I107" s="412"/>
      <c r="J107" s="412"/>
      <c r="K107" s="412"/>
      <c r="L107" s="412"/>
      <c r="M107" s="412"/>
      <c r="N107" s="412"/>
      <c r="O107" s="412"/>
      <c r="P107" s="412"/>
    </row>
    <row r="108" spans="1:17" s="268" customFormat="1" ht="14.25" customHeight="1">
      <c r="B108" s="397"/>
      <c r="C108" s="269"/>
      <c r="D108" s="397"/>
      <c r="E108" s="397"/>
      <c r="F108" s="399"/>
      <c r="G108" s="364"/>
      <c r="H108" s="365"/>
      <c r="I108" s="365"/>
      <c r="J108" s="365"/>
      <c r="K108" s="365"/>
      <c r="L108" s="365"/>
      <c r="M108" s="365"/>
      <c r="N108" s="365"/>
      <c r="O108" s="365"/>
      <c r="P108" s="365"/>
    </row>
    <row r="110" spans="1:17">
      <c r="B110" s="684"/>
      <c r="C110" s="687"/>
      <c r="D110" s="677" t="s">
        <v>351</v>
      </c>
      <c r="E110" s="677" t="s">
        <v>158</v>
      </c>
      <c r="F110" s="691" t="s">
        <v>348</v>
      </c>
      <c r="G110" s="364"/>
      <c r="H110" s="676" t="s">
        <v>591</v>
      </c>
      <c r="I110" s="676"/>
      <c r="J110" s="676"/>
      <c r="K110" s="676"/>
      <c r="L110" s="676"/>
      <c r="M110" s="676"/>
      <c r="N110" s="676"/>
      <c r="O110" s="676"/>
      <c r="P110" s="676"/>
    </row>
    <row r="111" spans="1:17" ht="15" customHeight="1">
      <c r="B111" s="685"/>
      <c r="C111" s="688"/>
      <c r="D111" s="690"/>
      <c r="E111" s="690"/>
      <c r="F111" s="692"/>
      <c r="G111" s="364"/>
      <c r="H111" s="676" t="s">
        <v>59</v>
      </c>
      <c r="I111" s="676" t="s">
        <v>58</v>
      </c>
      <c r="J111" s="522" t="s">
        <v>579</v>
      </c>
      <c r="K111" s="506" t="s">
        <v>349</v>
      </c>
      <c r="L111" s="506" t="s">
        <v>349</v>
      </c>
      <c r="M111" s="506" t="s">
        <v>349</v>
      </c>
      <c r="N111" s="506" t="s">
        <v>349</v>
      </c>
      <c r="O111" s="506" t="s">
        <v>349</v>
      </c>
      <c r="P111" s="677" t="s">
        <v>49</v>
      </c>
    </row>
    <row r="112" spans="1:17">
      <c r="B112" s="686"/>
      <c r="C112" s="689"/>
      <c r="D112" s="678"/>
      <c r="E112" s="678"/>
      <c r="F112" s="693"/>
      <c r="G112" s="364"/>
      <c r="H112" s="676"/>
      <c r="I112" s="676"/>
      <c r="J112" s="506" t="s">
        <v>590</v>
      </c>
      <c r="K112" s="506" t="s">
        <v>152</v>
      </c>
      <c r="L112" s="506" t="s">
        <v>151</v>
      </c>
      <c r="M112" s="506" t="s">
        <v>150</v>
      </c>
      <c r="N112" s="506" t="s">
        <v>149</v>
      </c>
      <c r="O112" s="506" t="s">
        <v>148</v>
      </c>
      <c r="P112" s="678"/>
    </row>
    <row r="113" spans="2:16">
      <c r="B113" s="489"/>
      <c r="C113" s="490" t="s">
        <v>220</v>
      </c>
      <c r="D113" s="491"/>
      <c r="E113" s="491"/>
      <c r="F113" s="492"/>
      <c r="G113" s="364"/>
      <c r="H113" s="493"/>
      <c r="I113" s="494"/>
      <c r="J113" s="495">
        <v>180000</v>
      </c>
      <c r="K113" s="495">
        <v>360000</v>
      </c>
      <c r="L113" s="495">
        <v>720000</v>
      </c>
      <c r="M113" s="495">
        <v>1800000</v>
      </c>
      <c r="N113" s="495">
        <v>3600000</v>
      </c>
      <c r="O113" s="495">
        <v>4800000</v>
      </c>
      <c r="P113" s="496"/>
    </row>
    <row r="114" spans="2:16">
      <c r="B114" s="489"/>
      <c r="C114" s="490" t="s">
        <v>122</v>
      </c>
      <c r="D114" s="491"/>
      <c r="E114" s="491"/>
      <c r="F114" s="492"/>
      <c r="G114" s="364"/>
      <c r="H114" s="493"/>
      <c r="I114" s="494"/>
      <c r="J114" s="495">
        <v>0</v>
      </c>
      <c r="K114" s="495">
        <v>8100</v>
      </c>
      <c r="L114" s="495">
        <v>12420</v>
      </c>
      <c r="M114" s="495">
        <v>39780</v>
      </c>
      <c r="N114" s="495">
        <v>183780</v>
      </c>
      <c r="O114" s="495">
        <v>828000</v>
      </c>
      <c r="P114" s="495"/>
    </row>
    <row r="115" spans="2:16">
      <c r="B115" s="489"/>
      <c r="C115" s="490" t="s">
        <v>221</v>
      </c>
      <c r="D115" s="491"/>
      <c r="E115" s="491"/>
      <c r="F115" s="492"/>
      <c r="G115" s="364"/>
      <c r="H115" s="493"/>
      <c r="I115" s="494"/>
      <c r="J115" s="497">
        <v>4.4999999999999998E-2</v>
      </c>
      <c r="K115" s="497">
        <v>0.09</v>
      </c>
      <c r="L115" s="497">
        <v>0.10199999999999999</v>
      </c>
      <c r="M115" s="498">
        <v>0.14000000000000001</v>
      </c>
      <c r="N115" s="498">
        <v>0.22</v>
      </c>
      <c r="O115" s="498">
        <v>0.33</v>
      </c>
      <c r="P115" s="496"/>
    </row>
    <row r="117" spans="2:16">
      <c r="J117" s="488" t="s">
        <v>590</v>
      </c>
      <c r="K117" s="488" t="s">
        <v>152</v>
      </c>
      <c r="L117" s="488" t="s">
        <v>151</v>
      </c>
      <c r="M117" s="488" t="s">
        <v>150</v>
      </c>
      <c r="N117" s="488" t="s">
        <v>149</v>
      </c>
      <c r="O117" s="488" t="s">
        <v>148</v>
      </c>
      <c r="P117" s="501"/>
    </row>
    <row r="118" spans="2:16">
      <c r="F118" s="499"/>
      <c r="I118" s="502" t="s">
        <v>37</v>
      </c>
      <c r="J118" s="412">
        <v>0.1767</v>
      </c>
      <c r="K118" s="412">
        <v>0.20549999999999999</v>
      </c>
      <c r="L118" s="412">
        <v>0.1973</v>
      </c>
      <c r="M118" s="412">
        <v>0.189</v>
      </c>
      <c r="N118" s="412">
        <v>0.18079999999999999</v>
      </c>
      <c r="O118" s="412">
        <v>0.20549999999999999</v>
      </c>
      <c r="P118" s="412">
        <f t="array" ref="P118">INDEX(H104:O104,MATCH($P$114&amp;$P$115,$H$112:$O$112&amp;$H$114:$O$114,0))</f>
        <v>0.03</v>
      </c>
    </row>
    <row r="119" spans="2:16">
      <c r="F119" s="499"/>
      <c r="I119" s="502" t="s">
        <v>587</v>
      </c>
      <c r="J119" s="412">
        <v>3.8300000000000001E-2</v>
      </c>
      <c r="K119" s="412">
        <v>4.4499999999999998E-2</v>
      </c>
      <c r="L119" s="412">
        <v>4.2700000000000002E-2</v>
      </c>
      <c r="M119" s="412">
        <v>4.1000000000000002E-2</v>
      </c>
      <c r="N119" s="412">
        <v>3.9199999999999999E-2</v>
      </c>
      <c r="O119" s="412">
        <v>4.4499999999999998E-2</v>
      </c>
      <c r="P119" s="412">
        <f t="array" ref="P119">INDEX(H105:O105,MATCH($P$114&amp;$P$115,$H$112:$O$112&amp;$H$114:$O$114,0))</f>
        <v>6.4999999999999997E-3</v>
      </c>
    </row>
    <row r="120" spans="2:16">
      <c r="F120" s="499"/>
      <c r="I120" s="502" t="s">
        <v>588</v>
      </c>
      <c r="J120" s="412">
        <v>0.44500000000000001</v>
      </c>
      <c r="K120" s="412">
        <v>0.4</v>
      </c>
      <c r="L120" s="412">
        <v>0.4</v>
      </c>
      <c r="M120" s="412">
        <v>0.4</v>
      </c>
      <c r="N120" s="412">
        <v>0.4</v>
      </c>
      <c r="O120" s="412">
        <v>0.4</v>
      </c>
      <c r="P120" s="412">
        <f t="array" ref="P120">INDEX(H106:O106,MATCH($P$114&amp;$P$115,$H$112:$O$112&amp;$H$114:$O$114,0))</f>
        <v>0.05</v>
      </c>
    </row>
    <row r="121" spans="2:16">
      <c r="F121" s="500"/>
    </row>
    <row r="122" spans="2:16">
      <c r="F122" s="500"/>
    </row>
    <row r="123" spans="2:16">
      <c r="F123" s="500"/>
    </row>
    <row r="124" spans="2:16">
      <c r="J124" s="344"/>
    </row>
    <row r="126" spans="2:16">
      <c r="J126" s="344"/>
    </row>
  </sheetData>
  <mergeCells count="15">
    <mergeCell ref="B35:B37"/>
    <mergeCell ref="C81:F81"/>
    <mergeCell ref="B110:B112"/>
    <mergeCell ref="C110:C112"/>
    <mergeCell ref="D110:D112"/>
    <mergeCell ref="E110:E112"/>
    <mergeCell ref="F110:F112"/>
    <mergeCell ref="F35:F37"/>
    <mergeCell ref="E104:E105"/>
    <mergeCell ref="J23:O23"/>
    <mergeCell ref="H110:P110"/>
    <mergeCell ref="H111:H112"/>
    <mergeCell ref="I111:I112"/>
    <mergeCell ref="P111:P112"/>
    <mergeCell ref="J103:P103"/>
  </mergeCells>
  <hyperlinks>
    <hyperlink ref="F82" r:id="rId1" location="/documento/acordao-completo/*/KEY%253AACORDAO-COMPLETO-40423/DTRELEVANCIA%2520desc/0/sinonimos%253Dfalse" display="ACÓRDÃO 1753/2008 - PLENÁRIO" xr:uid="{640BA141-E92B-482B-AB83-9C1F1D674269}"/>
  </hyperlinks>
  <pageMargins left="0.511811024" right="0.511811024" top="0.78740157499999996" bottom="0.78740157499999996" header="0.31496062000000002" footer="0.31496062000000002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84A6A-2075-461E-8D6A-C3EFB3F43C1D}">
  <sheetPr codeName="Planilha8">
    <tabColor rgb="FF00B0F0"/>
    <pageSetUpPr fitToPage="1"/>
  </sheetPr>
  <dimension ref="A1:O177"/>
  <sheetViews>
    <sheetView showGridLines="0" tabSelected="1" topLeftCell="A145" zoomScaleNormal="100" workbookViewId="0">
      <selection activeCell="E170" sqref="E170"/>
    </sheetView>
  </sheetViews>
  <sheetFormatPr defaultColWidth="9.28515625" defaultRowHeight="15"/>
  <cols>
    <col min="1" max="1" width="2" style="1" customWidth="1"/>
    <col min="2" max="2" width="3.7109375" style="62" customWidth="1"/>
    <col min="3" max="3" width="56.5703125" style="9" customWidth="1"/>
    <col min="4" max="4" width="12.42578125" style="10" bestFit="1" customWidth="1"/>
    <col min="5" max="6" width="19.140625" style="9" bestFit="1" customWidth="1"/>
    <col min="7" max="16384" width="9.28515625" style="1"/>
  </cols>
  <sheetData>
    <row r="1" spans="1:12" customFormat="1">
      <c r="A1" s="31"/>
      <c r="B1" s="528"/>
      <c r="C1" s="529"/>
      <c r="D1" s="529"/>
      <c r="E1" s="529"/>
      <c r="F1" s="529"/>
    </row>
    <row r="2" spans="1:12" customFormat="1" ht="18.75" customHeight="1">
      <c r="A2" s="23"/>
      <c r="B2" s="62"/>
      <c r="C2" s="530"/>
      <c r="D2" s="530"/>
      <c r="E2" s="530"/>
      <c r="F2" s="530"/>
    </row>
    <row r="3" spans="1:12" customFormat="1" ht="26.25" customHeight="1">
      <c r="A3" s="1"/>
      <c r="B3" s="712" t="s">
        <v>612</v>
      </c>
      <c r="C3" s="713"/>
      <c r="D3" s="713"/>
      <c r="E3" s="713"/>
      <c r="F3" s="713"/>
    </row>
    <row r="4" spans="1:12" customFormat="1" ht="15" customHeight="1">
      <c r="A4" s="1"/>
      <c r="B4" s="347" t="s">
        <v>2</v>
      </c>
      <c r="C4" s="97" t="s">
        <v>208</v>
      </c>
      <c r="D4" s="720"/>
      <c r="E4" s="721"/>
      <c r="F4" s="721"/>
    </row>
    <row r="5" spans="1:12" customFormat="1">
      <c r="A5" s="1"/>
      <c r="B5" s="348" t="s">
        <v>1</v>
      </c>
      <c r="C5" s="97" t="s">
        <v>207</v>
      </c>
      <c r="D5" s="720"/>
      <c r="E5" s="721"/>
      <c r="F5" s="721"/>
    </row>
    <row r="6" spans="1:12" customFormat="1" ht="50.25" customHeight="1">
      <c r="A6" s="1"/>
      <c r="B6" s="347" t="s">
        <v>0</v>
      </c>
      <c r="C6" s="97" t="s">
        <v>206</v>
      </c>
      <c r="D6" s="722" t="s">
        <v>616</v>
      </c>
      <c r="E6" s="723"/>
      <c r="F6" s="723"/>
    </row>
    <row r="7" spans="1:12" customFormat="1">
      <c r="A7" s="1"/>
      <c r="B7" s="347" t="s">
        <v>3</v>
      </c>
      <c r="C7" s="9" t="s">
        <v>592</v>
      </c>
      <c r="D7" s="726" t="s">
        <v>627</v>
      </c>
      <c r="E7" s="727"/>
      <c r="F7" s="727"/>
    </row>
    <row r="8" spans="1:12" customFormat="1">
      <c r="A8" s="1"/>
      <c r="B8" s="347" t="s">
        <v>7</v>
      </c>
      <c r="C8" s="97" t="s">
        <v>67</v>
      </c>
      <c r="D8" s="724"/>
      <c r="E8" s="725"/>
      <c r="F8" s="725"/>
    </row>
    <row r="9" spans="1:12" customFormat="1">
      <c r="B9" s="347" t="s">
        <v>3</v>
      </c>
      <c r="C9" s="97" t="s">
        <v>296</v>
      </c>
      <c r="D9" s="728" t="s">
        <v>305</v>
      </c>
      <c r="E9" s="729"/>
      <c r="F9" s="729"/>
    </row>
    <row r="10" spans="1:12">
      <c r="B10" s="347" t="s">
        <v>7</v>
      </c>
      <c r="C10" s="97" t="s">
        <v>68</v>
      </c>
      <c r="D10" s="699" t="s">
        <v>58</v>
      </c>
      <c r="E10" s="700"/>
      <c r="F10" s="700"/>
    </row>
    <row r="11" spans="1:12" ht="21.75" customHeight="1">
      <c r="B11" s="347" t="s">
        <v>3</v>
      </c>
      <c r="C11" s="524" t="s">
        <v>554</v>
      </c>
      <c r="D11" s="701"/>
      <c r="E11" s="702"/>
      <c r="F11" s="702"/>
    </row>
    <row r="12" spans="1:12">
      <c r="B12" s="347" t="s">
        <v>7</v>
      </c>
      <c r="C12" s="97" t="s">
        <v>595</v>
      </c>
      <c r="D12" s="703">
        <v>1518</v>
      </c>
      <c r="E12" s="704"/>
      <c r="F12" s="704"/>
    </row>
    <row r="13" spans="1:12">
      <c r="B13" s="347" t="s">
        <v>6</v>
      </c>
      <c r="C13" s="97" t="s">
        <v>573</v>
      </c>
      <c r="D13" s="705" t="s">
        <v>617</v>
      </c>
      <c r="E13" s="706"/>
      <c r="F13" s="706"/>
    </row>
    <row r="14" spans="1:12">
      <c r="A14" s="30"/>
      <c r="B14" s="280"/>
      <c r="C14" s="553" t="s">
        <v>622</v>
      </c>
      <c r="D14" s="554"/>
      <c r="E14" s="555"/>
      <c r="F14" s="555"/>
    </row>
    <row r="15" spans="1:12" s="12" customFormat="1" ht="22.5" customHeight="1">
      <c r="A15" s="349"/>
      <c r="B15" s="526"/>
      <c r="C15" s="715" t="s">
        <v>205</v>
      </c>
      <c r="D15" s="719"/>
      <c r="E15" s="714" t="s">
        <v>618</v>
      </c>
      <c r="F15" s="715"/>
    </row>
    <row r="16" spans="1:12" s="12" customFormat="1" ht="48" customHeight="1">
      <c r="A16" s="525"/>
      <c r="B16" s="575" t="s">
        <v>2</v>
      </c>
      <c r="C16" s="576" t="s">
        <v>594</v>
      </c>
      <c r="D16" s="667"/>
      <c r="E16" s="668" t="s">
        <v>623</v>
      </c>
      <c r="F16" s="668" t="s">
        <v>624</v>
      </c>
      <c r="L16" s="12" t="s">
        <v>593</v>
      </c>
    </row>
    <row r="17" spans="1:6">
      <c r="A17" s="350"/>
      <c r="B17" s="566" t="s">
        <v>1</v>
      </c>
      <c r="C17" s="567" t="s">
        <v>71</v>
      </c>
      <c r="D17" s="567"/>
      <c r="E17" s="93"/>
      <c r="F17" s="93"/>
    </row>
    <row r="18" spans="1:6">
      <c r="A18" s="351"/>
      <c r="B18" s="568" t="s">
        <v>0</v>
      </c>
      <c r="C18" s="569" t="s">
        <v>614</v>
      </c>
      <c r="D18" s="569"/>
      <c r="E18" s="672"/>
      <c r="F18" s="669"/>
    </row>
    <row r="19" spans="1:6">
      <c r="A19" s="351"/>
      <c r="B19" s="568" t="s">
        <v>7</v>
      </c>
      <c r="C19" s="569" t="s">
        <v>628</v>
      </c>
      <c r="D19" s="569"/>
      <c r="E19" s="671">
        <f>E18</f>
        <v>0</v>
      </c>
      <c r="F19" s="670">
        <f>F18</f>
        <v>0</v>
      </c>
    </row>
    <row r="20" spans="1:6">
      <c r="A20" s="350"/>
      <c r="B20" s="566" t="s">
        <v>6</v>
      </c>
      <c r="C20" s="567" t="s">
        <v>69</v>
      </c>
      <c r="D20" s="567"/>
      <c r="E20" s="90">
        <v>45658</v>
      </c>
      <c r="F20" s="90">
        <v>45658</v>
      </c>
    </row>
    <row r="21" spans="1:6">
      <c r="A21" s="350"/>
      <c r="B21" s="566" t="s">
        <v>130</v>
      </c>
      <c r="C21" s="567" t="s">
        <v>610</v>
      </c>
      <c r="D21" s="567"/>
      <c r="E21" s="93">
        <v>1</v>
      </c>
      <c r="F21" s="93">
        <v>1</v>
      </c>
    </row>
    <row r="22" spans="1:6">
      <c r="A22" s="503"/>
      <c r="B22" s="570"/>
      <c r="C22" s="571"/>
      <c r="D22" s="571"/>
      <c r="E22" s="572"/>
      <c r="F22" s="572"/>
    </row>
    <row r="23" spans="1:6">
      <c r="B23" s="573"/>
      <c r="C23" s="367"/>
      <c r="D23" s="574"/>
      <c r="E23" s="531"/>
      <c r="F23" s="531"/>
    </row>
    <row r="24" spans="1:6" s="12" customFormat="1">
      <c r="A24" s="352"/>
      <c r="B24" s="575"/>
      <c r="C24" s="576" t="s">
        <v>203</v>
      </c>
      <c r="D24" s="577"/>
      <c r="E24" s="527"/>
      <c r="F24" s="527"/>
    </row>
    <row r="25" spans="1:6">
      <c r="A25" s="353"/>
      <c r="B25" s="578" t="s">
        <v>2</v>
      </c>
      <c r="C25" s="579" t="s">
        <v>611</v>
      </c>
      <c r="D25" s="578"/>
      <c r="E25" s="531">
        <f>E18</f>
        <v>0</v>
      </c>
      <c r="F25" s="531">
        <f>F18</f>
        <v>0</v>
      </c>
    </row>
    <row r="26" spans="1:6">
      <c r="A26" s="353"/>
      <c r="B26" s="708" t="s">
        <v>1</v>
      </c>
      <c r="C26" s="580" t="s">
        <v>209</v>
      </c>
      <c r="D26" s="578"/>
      <c r="E26" s="581"/>
      <c r="F26" s="556"/>
    </row>
    <row r="27" spans="1:6">
      <c r="A27" s="353"/>
      <c r="B27" s="708"/>
      <c r="C27" s="582" t="s">
        <v>121</v>
      </c>
      <c r="D27" s="583"/>
      <c r="E27" s="584"/>
      <c r="F27" s="584"/>
    </row>
    <row r="28" spans="1:6">
      <c r="A28" s="353"/>
      <c r="B28" s="708"/>
      <c r="C28" s="585"/>
      <c r="D28" s="586" t="s">
        <v>34</v>
      </c>
      <c r="E28" s="532">
        <f t="shared" ref="E28:F28" si="0">IFERROR(ROUND((E25)*E27,2),"")</f>
        <v>0</v>
      </c>
      <c r="F28" s="532">
        <f t="shared" si="0"/>
        <v>0</v>
      </c>
    </row>
    <row r="29" spans="1:6">
      <c r="A29" s="353"/>
      <c r="B29" s="707" t="s">
        <v>0</v>
      </c>
      <c r="C29" s="587" t="s">
        <v>210</v>
      </c>
      <c r="D29" s="588"/>
      <c r="E29" s="589"/>
      <c r="F29" s="589"/>
    </row>
    <row r="30" spans="1:6">
      <c r="A30" s="353"/>
      <c r="B30" s="707"/>
      <c r="C30" s="590" t="s">
        <v>82</v>
      </c>
      <c r="D30" s="591"/>
      <c r="E30" s="592" t="s">
        <v>625</v>
      </c>
      <c r="F30" s="592" t="s">
        <v>625</v>
      </c>
    </row>
    <row r="31" spans="1:6">
      <c r="A31" s="353"/>
      <c r="B31" s="707"/>
      <c r="C31" s="590" t="s">
        <v>83</v>
      </c>
      <c r="D31" s="593"/>
      <c r="E31" s="584">
        <v>0</v>
      </c>
      <c r="F31" s="584">
        <v>0</v>
      </c>
    </row>
    <row r="32" spans="1:6">
      <c r="A32" s="353"/>
      <c r="B32" s="707"/>
      <c r="C32" s="556" t="s">
        <v>607</v>
      </c>
      <c r="D32" s="586" t="s">
        <v>34</v>
      </c>
      <c r="E32" s="532" t="str">
        <f t="shared" ref="E32:F32" si="1">IF(E18="","",IFERROR(ROUND(IF(E30="Salário Base",E$25,IF(E30="Salário Mínimo",$D$12,0))*E31,2),""))</f>
        <v/>
      </c>
      <c r="F32" s="532" t="str">
        <f t="shared" si="1"/>
        <v/>
      </c>
    </row>
    <row r="33" spans="1:6">
      <c r="A33" s="353"/>
      <c r="B33" s="707" t="s">
        <v>3</v>
      </c>
      <c r="C33" s="580" t="s">
        <v>608</v>
      </c>
      <c r="D33" s="594"/>
      <c r="E33" s="532"/>
      <c r="F33" s="532"/>
    </row>
    <row r="34" spans="1:6">
      <c r="A34" s="353"/>
      <c r="B34" s="707"/>
      <c r="C34" s="590" t="s">
        <v>77</v>
      </c>
      <c r="D34" s="593"/>
      <c r="E34" s="595"/>
      <c r="F34" s="596"/>
    </row>
    <row r="35" spans="1:6">
      <c r="A35" s="353"/>
      <c r="B35" s="707"/>
      <c r="C35" s="590" t="s">
        <v>157</v>
      </c>
      <c r="D35" s="591"/>
      <c r="E35" s="597"/>
      <c r="F35" s="598"/>
    </row>
    <row r="36" spans="1:6">
      <c r="A36" s="353"/>
      <c r="B36" s="707"/>
      <c r="C36" s="585"/>
      <c r="D36" s="586" t="s">
        <v>34</v>
      </c>
      <c r="E36" s="531" t="str">
        <f>IFERROR(ROUND(SUM(E$25,E$28,E$32)/(VLOOKUP(#REF!,'Apoio - Regime de Trabalho'!$A:$I,8,FALSE))*$D$33*$D$34*$D$35,2),"")</f>
        <v/>
      </c>
      <c r="F36" s="531"/>
    </row>
    <row r="37" spans="1:6">
      <c r="A37" s="353"/>
      <c r="B37" s="708" t="s">
        <v>6</v>
      </c>
      <c r="C37" s="580" t="s">
        <v>155</v>
      </c>
      <c r="D37" s="583"/>
      <c r="E37" s="531"/>
      <c r="F37" s="531"/>
    </row>
    <row r="38" spans="1:6">
      <c r="A38" s="354"/>
      <c r="B38" s="708"/>
      <c r="C38" s="585" t="s">
        <v>10</v>
      </c>
      <c r="D38" s="583"/>
      <c r="E38" s="599"/>
      <c r="F38" s="600"/>
    </row>
    <row r="39" spans="1:6">
      <c r="A39" s="354"/>
      <c r="B39" s="708"/>
      <c r="C39" s="585"/>
      <c r="D39" s="586" t="s">
        <v>34</v>
      </c>
      <c r="E39" s="532" t="str">
        <f>IFERROR(ROUND($D$38*(SUM(E$25+E$28+E$32)/(VLOOKUP(#REF!,'Apoio - Regime de Trabalho'!$A:$I,8,FALSE))*120%),2),"")</f>
        <v/>
      </c>
      <c r="F39" s="532" t="str">
        <f>IFERROR(ROUND($D$38*(SUM(F$25+F$28+F$32)/(VLOOKUP(#REF!,'Apoio - Regime de Trabalho'!$A:$I,8,FALSE))*120%),2),"")</f>
        <v/>
      </c>
    </row>
    <row r="40" spans="1:6">
      <c r="A40" s="353"/>
      <c r="B40" s="708" t="s">
        <v>4</v>
      </c>
      <c r="C40" s="580" t="s">
        <v>556</v>
      </c>
      <c r="D40" s="583"/>
      <c r="E40" s="532"/>
      <c r="F40" s="532"/>
    </row>
    <row r="41" spans="1:6">
      <c r="A41" s="353"/>
      <c r="B41" s="708"/>
      <c r="C41" s="585" t="s">
        <v>76</v>
      </c>
      <c r="D41" s="583"/>
      <c r="E41" s="601"/>
      <c r="F41" s="532"/>
    </row>
    <row r="42" spans="1:6">
      <c r="A42" s="353"/>
      <c r="B42" s="708"/>
      <c r="C42" s="580"/>
      <c r="D42" s="586" t="s">
        <v>34</v>
      </c>
      <c r="E42" s="532" t="str">
        <f t="shared" ref="E42:F42" si="2">IF(SUM(E41:E41)=0,"",SUM(E41:E41))</f>
        <v/>
      </c>
      <c r="F42" s="532" t="str">
        <f t="shared" si="2"/>
        <v/>
      </c>
    </row>
    <row r="43" spans="1:6">
      <c r="A43" s="355"/>
      <c r="B43" s="586" t="s">
        <v>156</v>
      </c>
      <c r="C43" s="580" t="s">
        <v>199</v>
      </c>
      <c r="D43" s="583"/>
      <c r="E43" s="532"/>
      <c r="F43" s="532"/>
    </row>
    <row r="44" spans="1:6" s="5" customFormat="1">
      <c r="A44" s="356"/>
      <c r="B44" s="576"/>
      <c r="C44" s="576" t="s">
        <v>336</v>
      </c>
      <c r="D44" s="577"/>
      <c r="E44" s="541" t="str">
        <f>IF(E18="","",SUM(E25,E28,E32,E36,E39,E42,E43))</f>
        <v/>
      </c>
      <c r="F44" s="541" t="str">
        <f>IF(F18="","",SUM(F25,F28,F32,F36,F39,F42,F43))</f>
        <v/>
      </c>
    </row>
    <row r="45" spans="1:6" s="17" customFormat="1">
      <c r="A45" s="20"/>
      <c r="B45" s="552"/>
      <c r="C45" s="552"/>
      <c r="D45" s="573"/>
      <c r="E45" s="602"/>
      <c r="F45" s="602"/>
    </row>
    <row r="46" spans="1:6" s="6" customFormat="1">
      <c r="A46" s="357"/>
      <c r="B46" s="575"/>
      <c r="C46" s="576" t="s">
        <v>142</v>
      </c>
      <c r="D46" s="577"/>
      <c r="E46" s="527"/>
      <c r="F46" s="527"/>
    </row>
    <row r="47" spans="1:6" customFormat="1" ht="3.75" customHeight="1">
      <c r="B47" s="559"/>
      <c r="C47" s="559"/>
      <c r="D47" s="559"/>
      <c r="E47" s="603"/>
      <c r="F47" s="559"/>
    </row>
    <row r="48" spans="1:6" s="6" customFormat="1">
      <c r="A48" s="563"/>
      <c r="B48" s="604"/>
      <c r="C48" s="605" t="s">
        <v>143</v>
      </c>
      <c r="D48" s="606"/>
      <c r="E48" s="537"/>
      <c r="F48" s="537"/>
    </row>
    <row r="49" spans="1:6">
      <c r="A49" s="357"/>
      <c r="B49" s="578" t="s">
        <v>2</v>
      </c>
      <c r="C49" s="579" t="s">
        <v>57</v>
      </c>
      <c r="D49" s="607">
        <f>IFERROR(INDEX('BASE APOIO-NOTAS EXPLICATIVAS '!P:P,MATCH(C49,'BASE APOIO-NOTAS EXPLICATIVAS '!C:C,0)),"")</f>
        <v>8.3299999999999999E-2</v>
      </c>
      <c r="E49" s="531" t="str">
        <f t="shared" ref="E49:F51" si="3">IFERROR(ROUND($D49*E$44,2),"")</f>
        <v/>
      </c>
      <c r="F49" s="531" t="str">
        <f t="shared" si="3"/>
        <v/>
      </c>
    </row>
    <row r="50" spans="1:6">
      <c r="A50" s="357"/>
      <c r="B50" s="578" t="s">
        <v>1</v>
      </c>
      <c r="C50" s="579" t="s">
        <v>12</v>
      </c>
      <c r="D50" s="607">
        <v>0.121</v>
      </c>
      <c r="E50" s="531" t="str">
        <f t="shared" si="3"/>
        <v/>
      </c>
      <c r="F50" s="531" t="str">
        <f t="shared" si="3"/>
        <v/>
      </c>
    </row>
    <row r="51" spans="1:6">
      <c r="A51" s="357"/>
      <c r="B51" s="578" t="s">
        <v>0</v>
      </c>
      <c r="C51" s="579" t="s">
        <v>72</v>
      </c>
      <c r="D51" s="607">
        <f>_xlfn.IFS(D64=0.01,0.0739,D64=0.02,0.076,D64=0.03,0.0782)</f>
        <v>7.8200000000000006E-2</v>
      </c>
      <c r="E51" s="531" t="str">
        <f t="shared" si="3"/>
        <v/>
      </c>
      <c r="F51" s="531" t="str">
        <f t="shared" si="3"/>
        <v/>
      </c>
    </row>
    <row r="52" spans="1:6" s="5" customFormat="1">
      <c r="A52" s="357"/>
      <c r="B52" s="604"/>
      <c r="C52" s="605" t="s">
        <v>136</v>
      </c>
      <c r="D52" s="606"/>
      <c r="E52" s="537" t="str">
        <f t="shared" ref="E52:F52" si="4">IF(SUM(E49:E51)=0,"",SUM(E49:E51))</f>
        <v/>
      </c>
      <c r="F52" s="537" t="str">
        <f t="shared" si="4"/>
        <v/>
      </c>
    </row>
    <row r="53" spans="1:6" customFormat="1" ht="3.75" customHeight="1">
      <c r="B53" s="559"/>
      <c r="C53" s="559"/>
      <c r="D53" s="559"/>
      <c r="E53" s="603"/>
      <c r="F53" s="559"/>
    </row>
    <row r="54" spans="1:6" s="6" customFormat="1">
      <c r="A54" s="357"/>
      <c r="B54" s="604"/>
      <c r="C54" s="605" t="s">
        <v>171</v>
      </c>
      <c r="D54" s="606"/>
      <c r="E54" s="537"/>
      <c r="F54" s="537"/>
    </row>
    <row r="55" spans="1:6">
      <c r="A55" s="357"/>
      <c r="B55" s="578" t="s">
        <v>2</v>
      </c>
      <c r="C55" s="579" t="s">
        <v>50</v>
      </c>
      <c r="D55" s="608">
        <f>IFERROR(INDEX('BASE APOIO-NOTAS EXPLICATIVAS '!P:P,MATCH(C55,'BASE APOIO-NOTAS EXPLICATIVAS '!C:C,0)),"")</f>
        <v>0.2</v>
      </c>
      <c r="E55" s="531" t="str">
        <f t="shared" ref="E55:F60" si="5">IFERROR(ROUND($D55*E$44,2),"")</f>
        <v/>
      </c>
      <c r="F55" s="531" t="str">
        <f t="shared" si="5"/>
        <v/>
      </c>
    </row>
    <row r="56" spans="1:6">
      <c r="A56" s="357"/>
      <c r="B56" s="578" t="s">
        <v>1</v>
      </c>
      <c r="C56" s="579" t="s">
        <v>51</v>
      </c>
      <c r="D56" s="665">
        <f>IF(D10="Simples Nacional","",IFERROR(INDEX('BASE APOIO-NOTAS EXPLICATIVAS '!P:P,MATCH(C56,'BASE APOIO-NOTAS EXPLICATIVAS '!C:C,0)),""))</f>
        <v>1.4999999999999999E-2</v>
      </c>
      <c r="E56" s="531" t="str">
        <f t="shared" si="5"/>
        <v/>
      </c>
      <c r="F56" s="531" t="str">
        <f t="shared" si="5"/>
        <v/>
      </c>
    </row>
    <row r="57" spans="1:6">
      <c r="A57" s="357"/>
      <c r="B57" s="578" t="s">
        <v>0</v>
      </c>
      <c r="C57" s="579" t="s">
        <v>52</v>
      </c>
      <c r="D57" s="665">
        <f>IF(D10="Simples Nacional","",IFERROR(INDEX('BASE APOIO-NOTAS EXPLICATIVAS '!P:P,MATCH(C57,'BASE APOIO-NOTAS EXPLICATIVAS '!C:C,0)),""))</f>
        <v>0.01</v>
      </c>
      <c r="E57" s="531" t="str">
        <f t="shared" si="5"/>
        <v/>
      </c>
      <c r="F57" s="531" t="str">
        <f t="shared" si="5"/>
        <v/>
      </c>
    </row>
    <row r="58" spans="1:6">
      <c r="A58" s="357"/>
      <c r="B58" s="578" t="s">
        <v>3</v>
      </c>
      <c r="C58" s="579" t="s">
        <v>53</v>
      </c>
      <c r="D58" s="665">
        <f>IF(D10="Simples Nacional","",IFERROR(INDEX('BASE APOIO-NOTAS EXPLICATIVAS '!P:P,MATCH(C58,'BASE APOIO-NOTAS EXPLICATIVAS '!C:C,0)),""))</f>
        <v>2E-3</v>
      </c>
      <c r="E58" s="531" t="str">
        <f t="shared" si="5"/>
        <v/>
      </c>
      <c r="F58" s="531" t="str">
        <f t="shared" si="5"/>
        <v/>
      </c>
    </row>
    <row r="59" spans="1:6">
      <c r="A59" s="357"/>
      <c r="B59" s="578" t="s">
        <v>7</v>
      </c>
      <c r="C59" s="579" t="s">
        <v>54</v>
      </c>
      <c r="D59" s="665">
        <f>IF(D10="Simples Nacional","",IFERROR(INDEX('BASE APOIO-NOTAS EXPLICATIVAS '!P:P,MATCH(C59,'BASE APOIO-NOTAS EXPLICATIVAS '!C:C,0)),""))</f>
        <v>2.5000000000000001E-2</v>
      </c>
      <c r="E59" s="531" t="str">
        <f t="shared" si="5"/>
        <v/>
      </c>
      <c r="F59" s="531" t="str">
        <f t="shared" si="5"/>
        <v/>
      </c>
    </row>
    <row r="60" spans="1:6">
      <c r="A60" s="357"/>
      <c r="B60" s="578" t="s">
        <v>6</v>
      </c>
      <c r="C60" s="579" t="s">
        <v>55</v>
      </c>
      <c r="D60" s="608">
        <f>IFERROR(INDEX('BASE APOIO-NOTAS EXPLICATIVAS '!P:P,MATCH(C60,'BASE APOIO-NOTAS EXPLICATIVAS '!C:C,0)),"")</f>
        <v>0.08</v>
      </c>
      <c r="E60" s="531" t="str">
        <f t="shared" si="5"/>
        <v/>
      </c>
      <c r="F60" s="531" t="str">
        <f t="shared" si="5"/>
        <v/>
      </c>
    </row>
    <row r="61" spans="1:6">
      <c r="A61" s="357"/>
      <c r="B61" s="709" t="s">
        <v>5</v>
      </c>
      <c r="C61" s="579" t="str">
        <f>CONCATENATE("GILL/RAT (RAT ",D62," x FAP ",D63,")")</f>
        <v>GILL/RAT (RAT 0,03 x FAP 1)</v>
      </c>
      <c r="D61" s="578"/>
      <c r="E61" s="531"/>
      <c r="F61" s="531"/>
    </row>
    <row r="62" spans="1:6">
      <c r="A62" s="357"/>
      <c r="B62" s="709"/>
      <c r="C62" s="590" t="s">
        <v>47</v>
      </c>
      <c r="D62" s="609">
        <v>0.03</v>
      </c>
      <c r="E62" s="469"/>
      <c r="F62" s="469"/>
    </row>
    <row r="63" spans="1:6">
      <c r="A63" s="357"/>
      <c r="B63" s="709"/>
      <c r="C63" s="590" t="s">
        <v>35</v>
      </c>
      <c r="D63" s="610">
        <v>1</v>
      </c>
      <c r="E63" s="611"/>
      <c r="F63" s="611"/>
    </row>
    <row r="64" spans="1:6">
      <c r="A64" s="357"/>
      <c r="B64" s="709"/>
      <c r="C64" s="579"/>
      <c r="D64" s="612">
        <f>D63*D62</f>
        <v>0.03</v>
      </c>
      <c r="E64" s="613" t="str">
        <f t="shared" ref="E64:F65" si="6">IFERROR(ROUND($D64*E$44,2),"")</f>
        <v/>
      </c>
      <c r="F64" s="613" t="str">
        <f t="shared" si="6"/>
        <v/>
      </c>
    </row>
    <row r="65" spans="1:6">
      <c r="A65" s="357"/>
      <c r="B65" s="578" t="s">
        <v>4</v>
      </c>
      <c r="C65" s="579" t="s">
        <v>56</v>
      </c>
      <c r="D65" s="665">
        <f>IF(D10="Simples Nacional","",IFERROR(INDEX('BASE APOIO-NOTAS EXPLICATIVAS '!P:P,MATCH(C65,'BASE APOIO-NOTAS EXPLICATIVAS '!C:C,0)),""))</f>
        <v>6.0000000000000001E-3</v>
      </c>
      <c r="E65" s="531" t="str">
        <f t="shared" si="6"/>
        <v/>
      </c>
      <c r="F65" s="531" t="str">
        <f t="shared" si="6"/>
        <v/>
      </c>
    </row>
    <row r="66" spans="1:6" s="5" customFormat="1">
      <c r="A66" s="357"/>
      <c r="B66" s="604"/>
      <c r="C66" s="605" t="s">
        <v>135</v>
      </c>
      <c r="D66" s="614">
        <f>SUM(D55:D60,D64,D65)</f>
        <v>0.36799999999999999</v>
      </c>
      <c r="E66" s="537" t="str">
        <f t="shared" ref="E66:F66" si="7">IF((SUM(E55:E60,E64,E65))=0,"",(SUM(E55:E60,E64,E65)))</f>
        <v/>
      </c>
      <c r="F66" s="537" t="str">
        <f t="shared" si="7"/>
        <v/>
      </c>
    </row>
    <row r="67" spans="1:6" customFormat="1" ht="9.75" customHeight="1">
      <c r="B67" s="559"/>
      <c r="C67" s="559"/>
      <c r="D67" s="559"/>
      <c r="E67" s="603"/>
      <c r="F67" s="559"/>
    </row>
    <row r="68" spans="1:6" s="6" customFormat="1">
      <c r="A68" s="357"/>
      <c r="B68" s="604"/>
      <c r="C68" s="605" t="s">
        <v>144</v>
      </c>
      <c r="D68" s="606"/>
      <c r="E68" s="537"/>
      <c r="F68" s="537"/>
    </row>
    <row r="69" spans="1:6" s="12" customFormat="1">
      <c r="A69" s="357"/>
      <c r="B69" s="709" t="s">
        <v>2</v>
      </c>
      <c r="C69" s="579" t="s">
        <v>600</v>
      </c>
      <c r="D69" s="615"/>
      <c r="E69" s="616"/>
      <c r="F69" s="616"/>
    </row>
    <row r="70" spans="1:6">
      <c r="A70" s="357"/>
      <c r="B70" s="709"/>
      <c r="C70" s="590" t="s">
        <v>79</v>
      </c>
      <c r="D70" s="617"/>
      <c r="E70" s="618"/>
      <c r="F70" s="618"/>
    </row>
    <row r="71" spans="1:6">
      <c r="A71" s="357"/>
      <c r="B71" s="709"/>
      <c r="C71" s="590" t="s">
        <v>124</v>
      </c>
      <c r="D71" s="619"/>
      <c r="E71" s="620">
        <v>2</v>
      </c>
      <c r="F71" s="620">
        <v>2</v>
      </c>
    </row>
    <row r="72" spans="1:6">
      <c r="A72" s="357"/>
      <c r="B72" s="709"/>
      <c r="C72" s="590" t="s">
        <v>80</v>
      </c>
      <c r="D72" s="621"/>
      <c r="E72" s="542"/>
      <c r="F72" s="542"/>
    </row>
    <row r="73" spans="1:6">
      <c r="A73" s="357"/>
      <c r="B73" s="709"/>
      <c r="C73" s="590" t="s">
        <v>597</v>
      </c>
      <c r="D73" s="621"/>
      <c r="E73" s="618">
        <f t="shared" ref="E73:F73" si="8">E70*E71*E72</f>
        <v>0</v>
      </c>
      <c r="F73" s="618">
        <f t="shared" si="8"/>
        <v>0</v>
      </c>
    </row>
    <row r="74" spans="1:6">
      <c r="A74" s="357"/>
      <c r="B74" s="709"/>
      <c r="C74" s="590" t="s">
        <v>13</v>
      </c>
      <c r="D74" s="619"/>
      <c r="E74" s="622">
        <v>0.06</v>
      </c>
      <c r="F74" s="622">
        <v>0.06</v>
      </c>
    </row>
    <row r="75" spans="1:6">
      <c r="A75" s="357"/>
      <c r="B75" s="709"/>
      <c r="C75" s="590" t="s">
        <v>598</v>
      </c>
      <c r="D75" s="619"/>
      <c r="E75" s="531">
        <f t="shared" ref="E75" si="9">E25*E74</f>
        <v>0</v>
      </c>
      <c r="F75" s="531">
        <f>F25*F74</f>
        <v>0</v>
      </c>
    </row>
    <row r="76" spans="1:6">
      <c r="A76" s="357"/>
      <c r="B76" s="709"/>
      <c r="C76" s="623" t="s">
        <v>599</v>
      </c>
      <c r="D76" s="624" t="s">
        <v>34</v>
      </c>
      <c r="E76" s="531">
        <f>IFERROR(ROUND((E73-E75),2),"")</f>
        <v>0</v>
      </c>
      <c r="F76" s="531">
        <f t="shared" ref="F76" si="10">IFERROR(ROUND((F73-F75),2),"")</f>
        <v>0</v>
      </c>
    </row>
    <row r="77" spans="1:6">
      <c r="A77" s="357"/>
      <c r="B77" s="709" t="s">
        <v>1</v>
      </c>
      <c r="C77" s="580" t="s">
        <v>14</v>
      </c>
      <c r="D77" s="624"/>
      <c r="E77" s="531"/>
      <c r="F77" s="531"/>
    </row>
    <row r="78" spans="1:6">
      <c r="A78" s="357"/>
      <c r="B78" s="709"/>
      <c r="C78" s="585" t="s">
        <v>15</v>
      </c>
      <c r="D78" s="617"/>
      <c r="E78" s="618"/>
      <c r="F78" s="618"/>
    </row>
    <row r="79" spans="1:6">
      <c r="A79" s="357"/>
      <c r="B79" s="709"/>
      <c r="C79" s="585" t="s">
        <v>307</v>
      </c>
      <c r="D79" s="621"/>
      <c r="E79" s="542">
        <v>22</v>
      </c>
      <c r="F79" s="542">
        <v>22</v>
      </c>
    </row>
    <row r="80" spans="1:6">
      <c r="A80" s="357"/>
      <c r="B80" s="709"/>
      <c r="C80" s="585" t="s">
        <v>304</v>
      </c>
      <c r="D80" s="621"/>
      <c r="E80" s="625">
        <v>0.2</v>
      </c>
      <c r="F80" s="625">
        <v>0.2</v>
      </c>
    </row>
    <row r="81" spans="1:6">
      <c r="A81" s="357"/>
      <c r="B81" s="709"/>
      <c r="C81" s="626"/>
      <c r="D81" s="624" t="s">
        <v>34</v>
      </c>
      <c r="E81" s="532">
        <f t="shared" ref="E81:F81" si="11">IFERROR(ROUND((E78*E79)-(E$78*E$79*E$80),2),"")</f>
        <v>0</v>
      </c>
      <c r="F81" s="532">
        <f t="shared" si="11"/>
        <v>0</v>
      </c>
    </row>
    <row r="82" spans="1:6">
      <c r="A82" s="357"/>
      <c r="B82" s="578" t="s">
        <v>0</v>
      </c>
      <c r="C82" s="579" t="s">
        <v>629</v>
      </c>
      <c r="D82" s="608" t="str">
        <f>IFERROR(VLOOKUP(#REF!,'Apoio - Posto'!A:J,14,FALSE),"")</f>
        <v/>
      </c>
      <c r="E82" s="538"/>
      <c r="F82" s="538"/>
    </row>
    <row r="83" spans="1:6">
      <c r="A83" s="357"/>
      <c r="B83" s="709" t="s">
        <v>3</v>
      </c>
      <c r="C83" s="579" t="s">
        <v>555</v>
      </c>
      <c r="D83" s="608"/>
      <c r="E83" s="531"/>
      <c r="F83" s="531"/>
    </row>
    <row r="84" spans="1:6">
      <c r="A84" s="357"/>
      <c r="B84" s="709"/>
      <c r="C84" s="590" t="s">
        <v>83</v>
      </c>
      <c r="D84" s="621"/>
      <c r="E84" s="627"/>
      <c r="F84" s="627"/>
    </row>
    <row r="85" spans="1:6">
      <c r="A85" s="357"/>
      <c r="B85" s="709"/>
      <c r="C85" s="590" t="s">
        <v>630</v>
      </c>
      <c r="D85" s="624" t="s">
        <v>34</v>
      </c>
      <c r="E85" s="617" t="str">
        <f t="shared" ref="E85:F85" si="12">IF(E18="","",E44*E84)</f>
        <v/>
      </c>
      <c r="F85" s="617" t="str">
        <f t="shared" si="12"/>
        <v/>
      </c>
    </row>
    <row r="86" spans="1:6">
      <c r="A86" s="357"/>
      <c r="B86" s="628" t="s">
        <v>7</v>
      </c>
      <c r="C86" s="629" t="s">
        <v>631</v>
      </c>
      <c r="D86" s="624" t="s">
        <v>34</v>
      </c>
      <c r="E86" s="617"/>
      <c r="F86" s="617"/>
    </row>
    <row r="87" spans="1:6">
      <c r="A87" s="357"/>
      <c r="B87" s="578" t="s">
        <v>6</v>
      </c>
      <c r="C87" s="630" t="s">
        <v>632</v>
      </c>
      <c r="D87" s="557"/>
      <c r="E87" s="538"/>
      <c r="F87" s="538"/>
    </row>
    <row r="88" spans="1:6" s="5" customFormat="1">
      <c r="A88" s="357"/>
      <c r="B88" s="631"/>
      <c r="C88" s="632" t="s">
        <v>134</v>
      </c>
      <c r="D88" s="633"/>
      <c r="E88" s="551" t="str">
        <f t="shared" ref="E88:F88" si="13">IF(E18="","",SUM(E76,E81,E82,E85,E86,E87))</f>
        <v/>
      </c>
      <c r="F88" s="551" t="str">
        <f t="shared" si="13"/>
        <v/>
      </c>
    </row>
    <row r="89" spans="1:6" customFormat="1" ht="15" customHeight="1">
      <c r="B89" s="559"/>
      <c r="C89" s="559"/>
      <c r="D89" s="559"/>
      <c r="E89" s="603"/>
      <c r="F89" s="559"/>
    </row>
    <row r="90" spans="1:6" customFormat="1" ht="15" customHeight="1">
      <c r="B90" s="711" t="s">
        <v>603</v>
      </c>
      <c r="C90" s="711"/>
      <c r="D90" s="711"/>
      <c r="E90" s="634"/>
      <c r="F90" s="634"/>
    </row>
    <row r="91" spans="1:6" customFormat="1" ht="15" customHeight="1">
      <c r="B91" s="635" t="s">
        <v>2</v>
      </c>
      <c r="C91" s="636" t="s">
        <v>606</v>
      </c>
      <c r="D91" s="559"/>
      <c r="E91" s="539"/>
      <c r="F91" s="539"/>
    </row>
    <row r="92" spans="1:6" customFormat="1" ht="15" customHeight="1">
      <c r="B92" s="635" t="s">
        <v>1</v>
      </c>
      <c r="C92" s="559" t="s">
        <v>601</v>
      </c>
      <c r="D92" s="559"/>
      <c r="E92" s="539"/>
      <c r="F92" s="539"/>
    </row>
    <row r="93" spans="1:6" customFormat="1" ht="15" customHeight="1">
      <c r="B93" s="635" t="s">
        <v>0</v>
      </c>
      <c r="C93" s="559" t="s">
        <v>604</v>
      </c>
      <c r="D93" s="559"/>
      <c r="E93" s="544" t="str">
        <f t="shared" ref="E93:F93" si="14">IF(E44="","",ROUND(((E25+E28+E32)/220)*1.5*E91*E92,2))</f>
        <v/>
      </c>
      <c r="F93" s="533" t="str">
        <f t="shared" si="14"/>
        <v/>
      </c>
    </row>
    <row r="94" spans="1:6" customFormat="1" ht="30.75" customHeight="1">
      <c r="B94" s="635" t="s">
        <v>3</v>
      </c>
      <c r="C94" s="637" t="s">
        <v>602</v>
      </c>
      <c r="D94" s="638">
        <f>D66</f>
        <v>0.36799999999999999</v>
      </c>
      <c r="E94" s="545" t="str">
        <f t="shared" ref="E94:F94" si="15">IF(E44="","",E93*$D$94)</f>
        <v/>
      </c>
      <c r="F94" s="523" t="str">
        <f t="shared" si="15"/>
        <v/>
      </c>
    </row>
    <row r="95" spans="1:6" customFormat="1" ht="14.25" customHeight="1">
      <c r="B95" s="639"/>
      <c r="C95" s="640" t="s">
        <v>605</v>
      </c>
      <c r="D95" s="641"/>
      <c r="E95" s="548" t="str">
        <f>IF(E44="","",E93+E94)</f>
        <v/>
      </c>
      <c r="F95" s="540" t="str">
        <f t="shared" ref="F95" si="16">IF(F44="","",F93+F94)</f>
        <v/>
      </c>
    </row>
    <row r="96" spans="1:6" customFormat="1" ht="15" customHeight="1">
      <c r="B96" s="559"/>
      <c r="C96" s="559"/>
      <c r="D96" s="559"/>
      <c r="E96" s="603"/>
      <c r="F96" s="559"/>
    </row>
    <row r="97" spans="1:7" s="5" customFormat="1">
      <c r="A97" s="356"/>
      <c r="B97" s="576"/>
      <c r="C97" s="576" t="s">
        <v>132</v>
      </c>
      <c r="D97" s="577"/>
      <c r="E97" s="549" t="str">
        <f t="shared" ref="E97:F97" si="17">IF(E18="","",IFERROR(SUM(E88,E66,E52+E95),""))</f>
        <v/>
      </c>
      <c r="F97" s="541" t="str">
        <f t="shared" si="17"/>
        <v/>
      </c>
    </row>
    <row r="98" spans="1:7" s="6" customFormat="1">
      <c r="B98" s="552"/>
      <c r="C98" s="552"/>
      <c r="D98" s="552"/>
      <c r="E98" s="642"/>
      <c r="F98" s="642"/>
    </row>
    <row r="99" spans="1:7" s="6" customFormat="1">
      <c r="B99" s="710" t="s">
        <v>558</v>
      </c>
      <c r="C99" s="710"/>
      <c r="D99" s="534" t="s">
        <v>559</v>
      </c>
      <c r="E99" s="546" t="str">
        <f t="shared" ref="E99:F99" si="18">E44</f>
        <v/>
      </c>
      <c r="F99" s="535" t="str">
        <f t="shared" si="18"/>
        <v/>
      </c>
    </row>
    <row r="100" spans="1:7" s="6" customFormat="1">
      <c r="B100" s="710"/>
      <c r="C100" s="710"/>
      <c r="D100" s="534" t="s">
        <v>560</v>
      </c>
      <c r="E100" s="546" t="str">
        <f t="shared" ref="E100:F100" si="19">IF(E18="","",E52-E51)</f>
        <v/>
      </c>
      <c r="F100" s="535" t="str">
        <f t="shared" si="19"/>
        <v/>
      </c>
    </row>
    <row r="101" spans="1:7" s="6" customFormat="1">
      <c r="B101" s="710"/>
      <c r="C101" s="710"/>
      <c r="D101" s="534" t="s">
        <v>561</v>
      </c>
      <c r="E101" s="642" t="str">
        <f t="shared" ref="E101:F101" si="20">IF(E18="","",E99+E100)</f>
        <v/>
      </c>
      <c r="F101" s="536" t="str">
        <f t="shared" si="20"/>
        <v/>
      </c>
    </row>
    <row r="102" spans="1:7" s="6" customFormat="1">
      <c r="B102" s="552"/>
      <c r="C102" s="552"/>
      <c r="D102" s="552"/>
      <c r="E102" s="642"/>
      <c r="F102" s="642"/>
    </row>
    <row r="103" spans="1:7" s="6" customFormat="1">
      <c r="A103" s="357"/>
      <c r="B103" s="575"/>
      <c r="C103" s="576" t="s">
        <v>145</v>
      </c>
      <c r="D103" s="577"/>
      <c r="E103" s="550"/>
      <c r="F103" s="527"/>
    </row>
    <row r="104" spans="1:7" s="13" customFormat="1">
      <c r="A104" s="564"/>
      <c r="B104" s="578" t="s">
        <v>2</v>
      </c>
      <c r="C104" s="579" t="s">
        <v>237</v>
      </c>
      <c r="D104" s="643">
        <f>'BASE APOIO-NOTAS EXPLICATIVAS '!H62</f>
        <v>4.1999999999999997E-3</v>
      </c>
      <c r="E104" s="531" t="str">
        <f t="shared" ref="E104:F109" si="21">IFERROR(ROUND($D104*E$101,2),"")</f>
        <v/>
      </c>
      <c r="F104" s="531" t="str">
        <f t="shared" si="21"/>
        <v/>
      </c>
      <c r="G104" s="565"/>
    </row>
    <row r="105" spans="1:7" s="13" customFormat="1">
      <c r="A105" s="564"/>
      <c r="B105" s="578" t="s">
        <v>1</v>
      </c>
      <c r="C105" s="579" t="s">
        <v>22</v>
      </c>
      <c r="D105" s="608">
        <f>D104*D60</f>
        <v>2.9999999999999997E-4</v>
      </c>
      <c r="E105" s="531" t="str">
        <f t="shared" si="21"/>
        <v/>
      </c>
      <c r="F105" s="531" t="str">
        <f t="shared" si="21"/>
        <v/>
      </c>
      <c r="G105" s="565"/>
    </row>
    <row r="106" spans="1:7" s="13" customFormat="1">
      <c r="A106" s="564"/>
      <c r="B106" s="578" t="s">
        <v>0</v>
      </c>
      <c r="C106" s="579" t="s">
        <v>23</v>
      </c>
      <c r="D106" s="608">
        <f>D104*D60*40%</f>
        <v>1E-4</v>
      </c>
      <c r="E106" s="531" t="str">
        <f t="shared" si="21"/>
        <v/>
      </c>
      <c r="F106" s="531" t="str">
        <f t="shared" si="21"/>
        <v/>
      </c>
      <c r="G106" s="565"/>
    </row>
    <row r="107" spans="1:7" s="13" customFormat="1">
      <c r="A107" s="564"/>
      <c r="B107" s="578" t="s">
        <v>3</v>
      </c>
      <c r="C107" s="579" t="s">
        <v>24</v>
      </c>
      <c r="D107" s="643">
        <f>'BASE APOIO-NOTAS EXPLICATIVAS '!H65</f>
        <v>1.9800000000000002E-2</v>
      </c>
      <c r="E107" s="531" t="str">
        <f t="shared" si="21"/>
        <v/>
      </c>
      <c r="F107" s="531" t="str">
        <f t="shared" si="21"/>
        <v/>
      </c>
      <c r="G107" s="565"/>
    </row>
    <row r="108" spans="1:7" s="13" customFormat="1">
      <c r="A108" s="564"/>
      <c r="B108" s="578" t="s">
        <v>7</v>
      </c>
      <c r="C108" s="579" t="s">
        <v>25</v>
      </c>
      <c r="D108" s="608" t="str">
        <f>IF(E18="","",D107*(SUM(D55:D60,D64,D65)))</f>
        <v/>
      </c>
      <c r="E108" s="531" t="str">
        <f t="shared" si="21"/>
        <v/>
      </c>
      <c r="F108" s="531" t="str">
        <f t="shared" si="21"/>
        <v/>
      </c>
      <c r="G108" s="565"/>
    </row>
    <row r="109" spans="1:7" s="13" customFormat="1">
      <c r="A109" s="564"/>
      <c r="B109" s="578" t="s">
        <v>6</v>
      </c>
      <c r="C109" s="579" t="s">
        <v>26</v>
      </c>
      <c r="D109" s="644">
        <f>'BASE APOIO-NOTAS EXPLICATIVAS '!H67</f>
        <v>0.04</v>
      </c>
      <c r="E109" s="531" t="str">
        <f t="shared" si="21"/>
        <v/>
      </c>
      <c r="F109" s="531" t="str">
        <f t="shared" si="21"/>
        <v/>
      </c>
      <c r="G109" s="565"/>
    </row>
    <row r="110" spans="1:7" s="5" customFormat="1">
      <c r="A110" s="356"/>
      <c r="B110" s="576"/>
      <c r="C110" s="576" t="s">
        <v>133</v>
      </c>
      <c r="D110" s="645">
        <f>SUM(D104:D109)</f>
        <v>6.4399999999999999E-2</v>
      </c>
      <c r="E110" s="549" t="str">
        <f t="shared" ref="E110:F110" si="22">IF(SUM(E104:E109)=0,"",SUM(E104:E109))</f>
        <v/>
      </c>
      <c r="F110" s="541" t="str">
        <f t="shared" si="22"/>
        <v/>
      </c>
    </row>
    <row r="111" spans="1:7" s="345" customFormat="1">
      <c r="A111" s="353"/>
      <c r="B111" s="646"/>
      <c r="C111" s="646"/>
      <c r="D111" s="647"/>
      <c r="E111" s="648"/>
      <c r="F111" s="649"/>
    </row>
    <row r="112" spans="1:7" s="345" customFormat="1">
      <c r="A112" s="353"/>
      <c r="B112" s="710" t="s">
        <v>562</v>
      </c>
      <c r="C112" s="710"/>
      <c r="D112" s="534" t="s">
        <v>559</v>
      </c>
      <c r="E112" s="546" t="str">
        <f t="shared" ref="E112:F112" si="23">E44</f>
        <v/>
      </c>
      <c r="F112" s="535" t="str">
        <f t="shared" si="23"/>
        <v/>
      </c>
    </row>
    <row r="113" spans="1:15" s="345" customFormat="1">
      <c r="A113" s="353"/>
      <c r="B113" s="710"/>
      <c r="C113" s="710"/>
      <c r="D113" s="534" t="s">
        <v>560</v>
      </c>
      <c r="E113" s="546" t="str">
        <f t="shared" ref="E113:F113" si="24">IF(E44="","",E52-E51)</f>
        <v/>
      </c>
      <c r="F113" s="535" t="str">
        <f t="shared" si="24"/>
        <v/>
      </c>
    </row>
    <row r="114" spans="1:15" s="345" customFormat="1">
      <c r="A114" s="353"/>
      <c r="B114" s="710"/>
      <c r="C114" s="710"/>
      <c r="D114" s="534" t="s">
        <v>563</v>
      </c>
      <c r="E114" s="546" t="str">
        <f t="shared" ref="E114:F114" si="25">IF(E44="","",E88-E76-E81)</f>
        <v/>
      </c>
      <c r="F114" s="535" t="str">
        <f t="shared" si="25"/>
        <v/>
      </c>
    </row>
    <row r="115" spans="1:15" s="345" customFormat="1">
      <c r="A115" s="353"/>
      <c r="B115" s="710"/>
      <c r="C115" s="710"/>
      <c r="D115" s="534" t="s">
        <v>564</v>
      </c>
      <c r="E115" s="546" t="str">
        <f>E110</f>
        <v/>
      </c>
      <c r="F115" s="535" t="str">
        <f t="shared" ref="F115" si="26">F110</f>
        <v/>
      </c>
      <c r="O115" s="664"/>
    </row>
    <row r="116" spans="1:15" s="345" customFormat="1">
      <c r="A116" s="353"/>
      <c r="B116" s="710"/>
      <c r="C116" s="710"/>
      <c r="D116" s="534" t="s">
        <v>561</v>
      </c>
      <c r="E116" s="642">
        <f>SUM(E112:E115)</f>
        <v>0</v>
      </c>
      <c r="F116" s="536">
        <f t="shared" ref="F116" si="27">SUM(F112:F115)</f>
        <v>0</v>
      </c>
    </row>
    <row r="117" spans="1:15" s="345" customFormat="1">
      <c r="A117" s="353"/>
      <c r="B117" s="646"/>
      <c r="C117" s="646"/>
      <c r="D117" s="647"/>
      <c r="E117" s="648"/>
      <c r="F117" s="649"/>
    </row>
    <row r="118" spans="1:15" s="6" customFormat="1">
      <c r="A118" s="357"/>
      <c r="B118" s="575"/>
      <c r="C118" s="576" t="s">
        <v>146</v>
      </c>
      <c r="D118" s="577"/>
      <c r="E118" s="550"/>
      <c r="F118" s="527"/>
    </row>
    <row r="119" spans="1:15" customFormat="1" ht="5.25" customHeight="1">
      <c r="B119" s="559"/>
      <c r="C119" s="559"/>
      <c r="D119" s="559"/>
      <c r="E119" s="603"/>
      <c r="F119" s="559"/>
    </row>
    <row r="120" spans="1:15" s="6" customFormat="1" ht="30" customHeight="1">
      <c r="A120" s="563"/>
      <c r="B120" s="604"/>
      <c r="C120" s="716" t="s">
        <v>619</v>
      </c>
      <c r="D120" s="717"/>
      <c r="E120" s="718"/>
      <c r="F120" s="537"/>
    </row>
    <row r="121" spans="1:15" s="13" customFormat="1">
      <c r="A121" s="359"/>
      <c r="B121" s="578" t="s">
        <v>2</v>
      </c>
      <c r="C121" s="579" t="s">
        <v>27</v>
      </c>
      <c r="D121" s="650">
        <f>'BASE APOIO-NOTAS EXPLICATIVAS '!H82</f>
        <v>1.6199999999999999E-2</v>
      </c>
      <c r="E121" s="531" t="str">
        <f t="shared" ref="E121:F121" si="28">IF(E18="","",IFERROR(ROUND($D121*E$112,2),""))</f>
        <v/>
      </c>
      <c r="F121" s="531" t="str">
        <f t="shared" si="28"/>
        <v/>
      </c>
      <c r="G121" s="565"/>
    </row>
    <row r="122" spans="1:15" s="13" customFormat="1">
      <c r="A122" s="359"/>
      <c r="B122" s="578" t="s">
        <v>1</v>
      </c>
      <c r="C122" s="579" t="s">
        <v>211</v>
      </c>
      <c r="D122" s="643">
        <f>'BASE APOIO-NOTAS EXPLICATIVAS '!H83</f>
        <v>1.3899999999999999E-2</v>
      </c>
      <c r="E122" s="531" t="str">
        <f t="shared" ref="E122:F122" si="29">IF(E18="","",IFERROR(ROUND($D122*E$116,2),""))</f>
        <v/>
      </c>
      <c r="F122" s="531" t="str">
        <f t="shared" si="29"/>
        <v/>
      </c>
      <c r="G122" s="565"/>
    </row>
    <row r="123" spans="1:15" s="13" customFormat="1">
      <c r="A123" s="359"/>
      <c r="B123" s="578" t="s">
        <v>0</v>
      </c>
      <c r="C123" s="579" t="s">
        <v>28</v>
      </c>
      <c r="D123" s="643">
        <f>'BASE APOIO-NOTAS EXPLICATIVAS '!H84</f>
        <v>2.0000000000000001E-4</v>
      </c>
      <c r="E123" s="531" t="str">
        <f t="shared" ref="E123:F123" si="30">IF(E18="","",IFERROR(ROUND($D123*E$116,2),""))</f>
        <v/>
      </c>
      <c r="F123" s="531" t="str">
        <f t="shared" si="30"/>
        <v/>
      </c>
      <c r="G123" s="565"/>
    </row>
    <row r="124" spans="1:15" s="13" customFormat="1">
      <c r="A124" s="359"/>
      <c r="B124" s="578" t="s">
        <v>3</v>
      </c>
      <c r="C124" s="579" t="s">
        <v>29</v>
      </c>
      <c r="D124" s="643">
        <f>'BASE APOIO-NOTAS EXPLICATIVAS '!H85</f>
        <v>8.2000000000000007E-3</v>
      </c>
      <c r="E124" s="531" t="str">
        <f t="shared" ref="E124:F124" si="31">IF(E18="","",IFERROR(ROUND($D124*E$116,2),""))</f>
        <v/>
      </c>
      <c r="F124" s="531" t="str">
        <f t="shared" si="31"/>
        <v/>
      </c>
      <c r="G124" s="565"/>
    </row>
    <row r="125" spans="1:15" s="13" customFormat="1">
      <c r="A125" s="359"/>
      <c r="B125" s="578" t="s">
        <v>7</v>
      </c>
      <c r="C125" s="579" t="s">
        <v>212</v>
      </c>
      <c r="D125" s="643">
        <f>'BASE APOIO-NOTAS EXPLICATIVAS '!H86</f>
        <v>2.9999999999999997E-4</v>
      </c>
      <c r="E125" s="531" t="str">
        <f t="shared" ref="E125:F125" si="32">IF(E18="","",IFERROR(ROUND($D125*E$116,2),""))</f>
        <v/>
      </c>
      <c r="F125" s="531" t="str">
        <f t="shared" si="32"/>
        <v/>
      </c>
      <c r="G125" s="565"/>
    </row>
    <row r="126" spans="1:15" s="13" customFormat="1">
      <c r="A126" s="359"/>
      <c r="B126" s="578" t="s">
        <v>6</v>
      </c>
      <c r="C126" s="579" t="s">
        <v>30</v>
      </c>
      <c r="D126" s="643">
        <f>'BASE APOIO-NOTAS EXPLICATIVAS '!H87</f>
        <v>6.9999999999999999E-4</v>
      </c>
      <c r="E126" s="531" t="str">
        <f t="shared" ref="E126:F126" si="33">IF(E18="","",IFERROR(ROUND($D126*E$116,2),""))</f>
        <v/>
      </c>
      <c r="F126" s="531" t="str">
        <f t="shared" si="33"/>
        <v/>
      </c>
      <c r="G126" s="565"/>
    </row>
    <row r="127" spans="1:15" s="13" customFormat="1">
      <c r="A127" s="359"/>
      <c r="B127" s="578" t="s">
        <v>5</v>
      </c>
      <c r="C127" s="579" t="s">
        <v>84</v>
      </c>
      <c r="D127" s="608" t="str">
        <f>IF(E18="","",SUM(D121:D126)*(SUM(D55:D60,D64,D65)))</f>
        <v/>
      </c>
      <c r="E127" s="531" t="str">
        <f t="shared" ref="E127:F127" si="34">IF(E18="","",IFERROR(ROUND($D127*E$116,2),""))</f>
        <v/>
      </c>
      <c r="F127" s="531" t="str">
        <f t="shared" si="34"/>
        <v/>
      </c>
      <c r="G127" s="565"/>
    </row>
    <row r="128" spans="1:15" s="5" customFormat="1">
      <c r="A128" s="357"/>
      <c r="B128" s="604"/>
      <c r="C128" s="605" t="s">
        <v>137</v>
      </c>
      <c r="D128" s="614"/>
      <c r="E128" s="551" t="str">
        <f t="shared" ref="E128:F128" si="35">IF(SUM(E121:E127)=0,"",SUM(E121:E127))</f>
        <v/>
      </c>
      <c r="F128" s="537" t="str">
        <f t="shared" si="35"/>
        <v/>
      </c>
    </row>
    <row r="129" spans="1:7" customFormat="1" ht="16.5" customHeight="1">
      <c r="B129" s="559"/>
      <c r="C129" s="559"/>
      <c r="D129" s="559"/>
      <c r="E129" s="603"/>
      <c r="F129" s="559"/>
    </row>
    <row r="130" spans="1:7" s="6" customFormat="1">
      <c r="A130" s="563"/>
      <c r="B130" s="604"/>
      <c r="C130" s="605" t="s">
        <v>378</v>
      </c>
      <c r="D130" s="606"/>
      <c r="E130" s="551"/>
      <c r="F130" s="537"/>
    </row>
    <row r="131" spans="1:7" s="13" customFormat="1">
      <c r="A131" s="359"/>
      <c r="B131" s="709" t="s">
        <v>2</v>
      </c>
      <c r="C131" s="580" t="s">
        <v>609</v>
      </c>
      <c r="D131" s="608"/>
      <c r="E131" s="673"/>
      <c r="F131" s="674"/>
      <c r="G131" s="565"/>
    </row>
    <row r="132" spans="1:7" s="13" customFormat="1">
      <c r="A132" s="359"/>
      <c r="B132" s="709"/>
      <c r="C132" s="585" t="s">
        <v>575</v>
      </c>
      <c r="D132" s="601"/>
      <c r="E132" s="542"/>
      <c r="F132" s="542"/>
      <c r="G132" s="565"/>
    </row>
    <row r="133" spans="1:7" s="13" customFormat="1">
      <c r="A133" s="359"/>
      <c r="B133" s="709"/>
      <c r="C133" s="626"/>
      <c r="D133" s="651" t="s">
        <v>34</v>
      </c>
      <c r="E133" s="532"/>
      <c r="F133" s="532"/>
      <c r="G133" s="565"/>
    </row>
    <row r="134" spans="1:7">
      <c r="A134" s="359"/>
      <c r="B134" s="628" t="s">
        <v>1</v>
      </c>
      <c r="C134" s="652" t="s">
        <v>565</v>
      </c>
      <c r="D134" s="651" t="s">
        <v>34</v>
      </c>
      <c r="E134" s="532"/>
      <c r="F134" s="532"/>
    </row>
    <row r="135" spans="1:7" s="5" customFormat="1">
      <c r="A135" s="357"/>
      <c r="B135" s="604"/>
      <c r="C135" s="605" t="s">
        <v>138</v>
      </c>
      <c r="D135" s="606"/>
      <c r="E135" s="551">
        <f>E133+E134</f>
        <v>0</v>
      </c>
      <c r="F135" s="537">
        <f>F133</f>
        <v>0</v>
      </c>
    </row>
    <row r="136" spans="1:7" customFormat="1" ht="3.75" customHeight="1">
      <c r="B136" s="559"/>
      <c r="C136" s="559"/>
      <c r="D136" s="559"/>
      <c r="E136" s="603"/>
      <c r="F136" s="559"/>
    </row>
    <row r="137" spans="1:7" s="5" customFormat="1">
      <c r="A137" s="356"/>
      <c r="B137" s="576"/>
      <c r="C137" s="576" t="s">
        <v>139</v>
      </c>
      <c r="D137" s="577"/>
      <c r="E137" s="549">
        <f t="shared" ref="E137:F137" si="36">IF(E135="",E128,SUM(E135,E128))</f>
        <v>0</v>
      </c>
      <c r="F137" s="541">
        <f t="shared" si="36"/>
        <v>0</v>
      </c>
    </row>
    <row r="138" spans="1:7" s="5" customFormat="1">
      <c r="B138" s="552"/>
      <c r="C138" s="652"/>
      <c r="D138" s="653"/>
      <c r="E138" s="654"/>
      <c r="F138" s="652"/>
    </row>
    <row r="139" spans="1:7" s="6" customFormat="1">
      <c r="A139" s="357"/>
      <c r="B139" s="575"/>
      <c r="C139" s="576" t="s">
        <v>613</v>
      </c>
      <c r="D139" s="577"/>
      <c r="E139" s="550"/>
      <c r="F139" s="527"/>
    </row>
    <row r="140" spans="1:7" customFormat="1" ht="3.75" customHeight="1">
      <c r="B140" s="559"/>
      <c r="C140" s="559"/>
      <c r="D140" s="559"/>
      <c r="E140" s="603"/>
      <c r="F140" s="559"/>
    </row>
    <row r="141" spans="1:7" s="6" customFormat="1">
      <c r="A141" s="357"/>
      <c r="B141" s="604"/>
      <c r="C141" s="605" t="s">
        <v>359</v>
      </c>
      <c r="D141" s="606"/>
      <c r="E141" s="551"/>
      <c r="F141" s="537"/>
    </row>
    <row r="142" spans="1:7" s="6" customFormat="1">
      <c r="A142" s="359"/>
      <c r="B142" s="578" t="s">
        <v>2</v>
      </c>
      <c r="C142" s="558" t="s">
        <v>626</v>
      </c>
      <c r="D142" s="559"/>
      <c r="E142" s="673"/>
      <c r="F142" s="674"/>
    </row>
    <row r="143" spans="1:7" s="6" customFormat="1">
      <c r="A143" s="359"/>
      <c r="B143" s="578" t="s">
        <v>1</v>
      </c>
      <c r="C143" s="560"/>
      <c r="D143" s="559"/>
      <c r="E143" s="531"/>
      <c r="F143" s="531"/>
    </row>
    <row r="144" spans="1:7" s="6" customFormat="1">
      <c r="A144" s="359"/>
      <c r="B144" s="578" t="s">
        <v>0</v>
      </c>
      <c r="C144" s="560"/>
      <c r="D144" s="559"/>
      <c r="E144" s="531"/>
      <c r="F144" s="531"/>
    </row>
    <row r="145" spans="1:6" s="6" customFormat="1">
      <c r="A145" s="359" t="s">
        <v>3</v>
      </c>
      <c r="B145" s="578" t="s">
        <v>3</v>
      </c>
      <c r="C145" s="560"/>
      <c r="D145" s="559"/>
      <c r="E145" s="531"/>
      <c r="F145" s="531"/>
    </row>
    <row r="146" spans="1:6" customFormat="1">
      <c r="B146" s="604"/>
      <c r="C146" s="605" t="s">
        <v>360</v>
      </c>
      <c r="D146" s="606"/>
      <c r="E146" s="551" t="str">
        <f t="shared" ref="E146" si="37">IF(E18="","",SUM(E142:E145))</f>
        <v/>
      </c>
      <c r="F146" s="537" t="str">
        <f>IF(F18="","",SUM(F142:F145))</f>
        <v/>
      </c>
    </row>
    <row r="147" spans="1:6" customFormat="1" ht="3.75" customHeight="1">
      <c r="A147" s="1"/>
      <c r="B147" s="603"/>
      <c r="C147" s="603"/>
      <c r="D147" s="655"/>
      <c r="E147" s="603"/>
      <c r="F147" s="603"/>
    </row>
    <row r="148" spans="1:6" s="6" customFormat="1" hidden="1">
      <c r="A148" s="359"/>
      <c r="B148" s="486"/>
      <c r="C148" s="656" t="s">
        <v>361</v>
      </c>
      <c r="D148" s="657"/>
      <c r="E148" s="543"/>
      <c r="F148" s="543"/>
    </row>
    <row r="149" spans="1:6" s="6" customFormat="1" hidden="1">
      <c r="A149" s="359"/>
      <c r="B149" s="578" t="s">
        <v>2</v>
      </c>
      <c r="C149" s="560" t="s">
        <v>362</v>
      </c>
      <c r="D149" s="608"/>
      <c r="E149" s="531" t="e">
        <f>#REF!</f>
        <v>#REF!</v>
      </c>
      <c r="F149" s="531" t="e">
        <f>#REF!</f>
        <v>#REF!</v>
      </c>
    </row>
    <row r="150" spans="1:6" s="6" customFormat="1" hidden="1">
      <c r="A150" s="359"/>
      <c r="B150" s="578" t="s">
        <v>1</v>
      </c>
      <c r="C150" s="560" t="s">
        <v>363</v>
      </c>
      <c r="D150" s="608"/>
      <c r="E150" s="531" t="e">
        <f>#REF!</f>
        <v>#REF!</v>
      </c>
      <c r="F150" s="531" t="e">
        <f>#REF!</f>
        <v>#REF!</v>
      </c>
    </row>
    <row r="151" spans="1:6" s="6" customFormat="1" hidden="1">
      <c r="A151" s="359"/>
      <c r="B151" s="578" t="s">
        <v>0</v>
      </c>
      <c r="C151" s="560" t="s">
        <v>364</v>
      </c>
      <c r="D151" s="608"/>
      <c r="E151" s="531" t="e">
        <f>#REF!</f>
        <v>#REF!</v>
      </c>
      <c r="F151" s="531" t="e">
        <f>#REF!</f>
        <v>#REF!</v>
      </c>
    </row>
    <row r="152" spans="1:6" s="6" customFormat="1" hidden="1">
      <c r="A152" s="359"/>
      <c r="B152" s="486"/>
      <c r="C152" s="656" t="s">
        <v>365</v>
      </c>
      <c r="D152" s="657"/>
      <c r="E152" s="543" t="e">
        <f>IF(#REF!="","",SUM(E149:E151))</f>
        <v>#REF!</v>
      </c>
      <c r="F152" s="543" t="e">
        <f>IF(#REF!="","",SUM(F149:F151))</f>
        <v>#REF!</v>
      </c>
    </row>
    <row r="153" spans="1:6" customFormat="1" ht="3.75" hidden="1" customHeight="1">
      <c r="B153" s="603"/>
      <c r="C153" s="603"/>
      <c r="D153" s="603"/>
      <c r="E153" s="603"/>
      <c r="F153" s="603"/>
    </row>
    <row r="154" spans="1:6" s="5" customFormat="1">
      <c r="A154" s="356"/>
      <c r="B154" s="576"/>
      <c r="C154" s="576" t="s">
        <v>235</v>
      </c>
      <c r="D154" s="577"/>
      <c r="E154" s="549" t="str">
        <f t="shared" ref="E154:F154" si="38">IF(E18="","",SUM(E146))</f>
        <v/>
      </c>
      <c r="F154" s="541" t="str">
        <f t="shared" si="38"/>
        <v/>
      </c>
    </row>
    <row r="155" spans="1:6">
      <c r="B155" s="557"/>
      <c r="C155" s="556"/>
      <c r="D155" s="658"/>
      <c r="E155" s="581"/>
      <c r="F155" s="556"/>
    </row>
    <row r="156" spans="1:6" s="6" customFormat="1">
      <c r="A156" s="357"/>
      <c r="B156" s="575"/>
      <c r="C156" s="576" t="s">
        <v>241</v>
      </c>
      <c r="D156" s="577"/>
      <c r="E156" s="550"/>
      <c r="F156" s="527"/>
    </row>
    <row r="157" spans="1:6" customFormat="1" ht="3.75" customHeight="1">
      <c r="B157" s="559"/>
      <c r="C157" s="559"/>
      <c r="D157" s="559"/>
      <c r="E157" s="603"/>
      <c r="F157" s="559"/>
    </row>
    <row r="158" spans="1:6" s="6" customFormat="1">
      <c r="A158" s="563"/>
      <c r="B158" s="604"/>
      <c r="C158" s="605" t="s">
        <v>245</v>
      </c>
      <c r="D158" s="606"/>
      <c r="E158" s="551"/>
      <c r="F158" s="537"/>
    </row>
    <row r="159" spans="1:6">
      <c r="A159" s="359"/>
      <c r="B159" s="578" t="s">
        <v>2</v>
      </c>
      <c r="C159" s="579" t="s">
        <v>242</v>
      </c>
      <c r="D159" s="643">
        <v>0.05</v>
      </c>
      <c r="E159" s="531" t="str">
        <f t="shared" ref="E159:F159" si="39">IF(E18="","",IFERROR($D$159*SUM(E44,E97,E110,E137,E154),""))</f>
        <v/>
      </c>
      <c r="F159" s="531" t="str">
        <f t="shared" si="39"/>
        <v/>
      </c>
    </row>
    <row r="160" spans="1:6">
      <c r="A160" s="359"/>
      <c r="B160" s="578" t="s">
        <v>1</v>
      </c>
      <c r="C160" s="579" t="s">
        <v>243</v>
      </c>
      <c r="D160" s="643">
        <v>0.1</v>
      </c>
      <c r="E160" s="531" t="str">
        <f t="shared" ref="E160:F160" si="40">IF(E18="","",IFERROR($D$160*SUM(E159,E44,E97,E110,E137,E154),""))</f>
        <v/>
      </c>
      <c r="F160" s="531" t="str">
        <f t="shared" si="40"/>
        <v/>
      </c>
    </row>
    <row r="161" spans="1:6" s="5" customFormat="1">
      <c r="A161" s="357"/>
      <c r="B161" s="604"/>
      <c r="C161" s="605" t="s">
        <v>246</v>
      </c>
      <c r="D161" s="606"/>
      <c r="E161" s="551" t="str">
        <f t="shared" ref="E161:F161" si="41">IF(E18="","",SUM(E159:E160))</f>
        <v/>
      </c>
      <c r="F161" s="537" t="str">
        <f t="shared" si="41"/>
        <v/>
      </c>
    </row>
    <row r="162" spans="1:6" customFormat="1" ht="3.75" customHeight="1">
      <c r="B162" s="559"/>
      <c r="C162" s="559"/>
      <c r="D162" s="559"/>
      <c r="E162" s="603"/>
      <c r="F162" s="559"/>
    </row>
    <row r="163" spans="1:6" s="6" customFormat="1">
      <c r="A163" s="563"/>
      <c r="B163" s="604"/>
      <c r="C163" s="605" t="s">
        <v>343</v>
      </c>
      <c r="D163" s="606"/>
      <c r="E163" s="551"/>
      <c r="F163" s="537"/>
    </row>
    <row r="164" spans="1:6" s="6" customFormat="1">
      <c r="A164" s="357"/>
      <c r="B164" s="659"/>
      <c r="C164" s="660" t="s">
        <v>572</v>
      </c>
      <c r="D164" s="661"/>
      <c r="E164" s="543" t="str">
        <f t="shared" ref="E164:F164" si="42">IF(E44="","",E44+E97+E110+E137+E154+E161)</f>
        <v/>
      </c>
      <c r="F164" s="360" t="str">
        <f t="shared" si="42"/>
        <v/>
      </c>
    </row>
    <row r="165" spans="1:6">
      <c r="A165" s="359"/>
      <c r="B165" s="578" t="s">
        <v>2</v>
      </c>
      <c r="C165" s="579" t="s">
        <v>37</v>
      </c>
      <c r="D165" s="608">
        <f>IF($D$10="Lucro Presumido",'BASE APOIO-NOTAS EXPLICATIVAS '!H104,IF($D$10="Lucro Real",'BASE APOIO-NOTAS EXPLICATIVAS '!I104,IF($D$10="Simples Nacional",'BASE APOIO-NOTAS EXPLICATIVAS '!P104)))</f>
        <v>7.5999999999999998E-2</v>
      </c>
      <c r="E165" s="531" t="str">
        <f t="shared" ref="E165:F165" si="43">IF(E18="","",IFERROR(E164*$D165/(1-SUM($D$165:$D$169,E$168)),""))</f>
        <v/>
      </c>
      <c r="F165" s="531" t="str">
        <f t="shared" si="43"/>
        <v/>
      </c>
    </row>
    <row r="166" spans="1:6">
      <c r="A166" s="359"/>
      <c r="B166" s="578" t="s">
        <v>1</v>
      </c>
      <c r="C166" s="579" t="s">
        <v>123</v>
      </c>
      <c r="D166" s="608">
        <f>IF($D$10="Lucro Presumido",'BASE APOIO-NOTAS EXPLICATIVAS '!H105,IF($D$10="Lucro Real",'BASE APOIO-NOTAS EXPLICATIVAS '!I105,IF($D$10="Simples Nacional",'BASE APOIO-NOTAS EXPLICATIVAS '!P105)))</f>
        <v>1.6500000000000001E-2</v>
      </c>
      <c r="E166" s="531" t="str">
        <f t="shared" ref="E166:F166" si="44">IF(E18="","",IFERROR(E164*$D166/(1-SUM($D$165:$D$169,E$168)),""))</f>
        <v/>
      </c>
      <c r="F166" s="531" t="str">
        <f t="shared" si="44"/>
        <v/>
      </c>
    </row>
    <row r="167" spans="1:6">
      <c r="A167" s="359"/>
      <c r="B167" s="707" t="s">
        <v>0</v>
      </c>
      <c r="C167" s="579"/>
      <c r="D167" s="608"/>
      <c r="E167" s="531"/>
      <c r="F167" s="531"/>
    </row>
    <row r="168" spans="1:6">
      <c r="A168" s="359"/>
      <c r="B168" s="707"/>
      <c r="C168" s="585" t="s">
        <v>490</v>
      </c>
      <c r="D168" s="594"/>
      <c r="E168" s="662">
        <v>0.05</v>
      </c>
      <c r="F168" s="662">
        <v>0.05</v>
      </c>
    </row>
    <row r="169" spans="1:6">
      <c r="A169" s="359"/>
      <c r="B169" s="707"/>
      <c r="C169" s="630" t="s">
        <v>38</v>
      </c>
      <c r="D169" s="651" t="s">
        <v>34</v>
      </c>
      <c r="E169" s="531" t="str">
        <f t="shared" ref="E169:F169" si="45">IF(E19="","",IFERROR(E164*$E168/(1-SUM($D$165:$D$169,E$168)),""))</f>
        <v/>
      </c>
      <c r="F169" s="531" t="str">
        <f t="shared" si="45"/>
        <v/>
      </c>
    </row>
    <row r="170" spans="1:6" s="5" customFormat="1">
      <c r="A170" s="357"/>
      <c r="B170" s="604"/>
      <c r="C170" s="605" t="s">
        <v>247</v>
      </c>
      <c r="D170" s="663"/>
      <c r="E170" s="551" t="str">
        <f t="shared" ref="E170:F170" si="46">IF(E18="","",SUM(E165:E166,E169:E169))</f>
        <v/>
      </c>
      <c r="F170" s="537" t="str">
        <f t="shared" si="46"/>
        <v/>
      </c>
    </row>
    <row r="171" spans="1:6" customFormat="1" ht="3.75" customHeight="1">
      <c r="B171" s="559"/>
      <c r="C171" s="559"/>
      <c r="D171" s="559"/>
      <c r="E171" s="603"/>
      <c r="F171" s="559"/>
    </row>
    <row r="172" spans="1:6" s="5" customFormat="1">
      <c r="A172" s="356"/>
      <c r="B172" s="576"/>
      <c r="C172" s="576" t="s">
        <v>236</v>
      </c>
      <c r="D172" s="577"/>
      <c r="E172" s="549" t="str">
        <f>IF(E18="","",SUM(E170,E161))</f>
        <v/>
      </c>
      <c r="F172" s="541" t="str">
        <f t="shared" ref="F172" si="47">IF(F18="","",SUM(F170,F161))</f>
        <v/>
      </c>
    </row>
    <row r="173" spans="1:6">
      <c r="B173" s="557"/>
      <c r="C173" s="556"/>
      <c r="D173" s="658"/>
      <c r="E173" s="581"/>
      <c r="F173" s="556"/>
    </row>
    <row r="174" spans="1:6" s="6" customFormat="1">
      <c r="A174" s="357"/>
      <c r="B174" s="575" t="s">
        <v>7</v>
      </c>
      <c r="C174" s="576" t="s">
        <v>574</v>
      </c>
      <c r="D174" s="577"/>
      <c r="E174" s="550" t="str">
        <f>IF(E18="","",E44+E97+E110+E137+E154+E172)</f>
        <v/>
      </c>
      <c r="F174" s="527" t="str">
        <f t="shared" ref="F174" si="48">IF(F18="","",F44+F97+F110+F137+F154+F172)</f>
        <v/>
      </c>
    </row>
    <row r="175" spans="1:6">
      <c r="D175" s="22"/>
      <c r="E175" s="547"/>
    </row>
    <row r="176" spans="1:6">
      <c r="E176" s="547"/>
    </row>
    <row r="177" spans="5:5">
      <c r="E177" s="547"/>
    </row>
  </sheetData>
  <dataConsolidate/>
  <mergeCells count="28">
    <mergeCell ref="B3:F3"/>
    <mergeCell ref="E15:F15"/>
    <mergeCell ref="C120:E120"/>
    <mergeCell ref="B112:C116"/>
    <mergeCell ref="B131:B133"/>
    <mergeCell ref="B37:B39"/>
    <mergeCell ref="C15:D15"/>
    <mergeCell ref="B26:B28"/>
    <mergeCell ref="B29:B32"/>
    <mergeCell ref="B33:B36"/>
    <mergeCell ref="D4:F4"/>
    <mergeCell ref="D5:F5"/>
    <mergeCell ref="D6:F6"/>
    <mergeCell ref="D8:F8"/>
    <mergeCell ref="D7:F7"/>
    <mergeCell ref="D9:F9"/>
    <mergeCell ref="D10:F10"/>
    <mergeCell ref="D11:F11"/>
    <mergeCell ref="D12:F12"/>
    <mergeCell ref="D13:F13"/>
    <mergeCell ref="B167:B169"/>
    <mergeCell ref="B40:B42"/>
    <mergeCell ref="B61:B64"/>
    <mergeCell ref="B69:B76"/>
    <mergeCell ref="B77:B81"/>
    <mergeCell ref="B83:B85"/>
    <mergeCell ref="B99:C101"/>
    <mergeCell ref="B90:D90"/>
  </mergeCells>
  <phoneticPr fontId="8" type="noConversion"/>
  <conditionalFormatting sqref="D4:D9 E27:F27 E30:F31 E34:F35 E43:F43 E78:F80 E132:F132 E70:F75 E17:F17 E19:F20">
    <cfRule type="expression" dxfId="8" priority="36">
      <formula>#REF!=1</formula>
    </cfRule>
  </conditionalFormatting>
  <conditionalFormatting sqref="D10:D13 E27:F27 E30:F31 E34:F35 E43:F43 D62:D63 D70 E78:F80 E132:F132 E71:F75 E17:F17 E19:F20">
    <cfRule type="expression" dxfId="7" priority="37">
      <formula>#REF!=2</formula>
    </cfRule>
  </conditionalFormatting>
  <conditionalFormatting sqref="D11">
    <cfRule type="expression" dxfId="6" priority="33">
      <formula>$D$10="Simples Nacional"</formula>
    </cfRule>
  </conditionalFormatting>
  <conditionalFormatting sqref="E168:F168">
    <cfRule type="expression" dxfId="5" priority="34">
      <formula>#REF!=1</formula>
    </cfRule>
    <cfRule type="expression" dxfId="4" priority="35">
      <formula>#REF!=2</formula>
    </cfRule>
  </conditionalFormatting>
  <dataValidations count="9">
    <dataValidation type="whole" errorStyle="warning" allowBlank="1" showErrorMessage="1" errorTitle="Erro de entrada" error="Informe a duração do contrato em meses" sqref="D8" xr:uid="{E403C6AC-E4EA-43B1-8F71-E7947DA4932C}">
      <formula1>1</formula1>
      <formula2>360</formula2>
    </dataValidation>
    <dataValidation showInputMessage="1" sqref="D169 D133:D134" xr:uid="{ABDE4AAE-A79C-4423-8C51-1C9060EAFCC6}"/>
    <dataValidation type="list" allowBlank="1" showInputMessage="1" showErrorMessage="1" sqref="D9" xr:uid="{74AC7552-1238-426E-98FD-190C5EC80CF7}">
      <formula1>"Valor Global,Mês,Dia,Hora"</formula1>
    </dataValidation>
    <dataValidation type="list" showInputMessage="1" sqref="D130:D131" xr:uid="{B12936BB-0543-4633-99A4-1ABF0702F72E}">
      <formula1>"Indenização,Rendição,Não"</formula1>
    </dataValidation>
    <dataValidation type="list" allowBlank="1" showInputMessage="1" showErrorMessage="1" sqref="D10" xr:uid="{6D0EC7B6-C4AB-4015-9913-AD81E11D8F4E}">
      <formula1>TW_Regime</formula1>
    </dataValidation>
    <dataValidation type="list" sqref="E27:F27" xr:uid="{872F071B-057B-4DF9-8074-011378597B5F}">
      <formula1>"0%,30%"</formula1>
    </dataValidation>
    <dataValidation sqref="E29:F29 E37:F37 E40:F40 E26:F26 E33:F33" xr:uid="{15FD26D8-262A-474F-818C-28063F054EBC}"/>
    <dataValidation type="list" sqref="E30:F30" xr:uid="{4E94527D-4E96-4BB9-8662-8CCC08A90D14}">
      <formula1>"Salário Base, Salário Mínimo,Não incide"</formula1>
    </dataValidation>
    <dataValidation type="list" allowBlank="1" sqref="E31:F31" xr:uid="{3385F59E-E25A-4988-AF5C-59C030C63F48}">
      <formula1>"0%,10%,20%,40%"</formula1>
    </dataValidation>
  </dataValidations>
  <pageMargins left="0.51181102362204722" right="0.51181102362204722" top="0.78740157480314965" bottom="0.78740157480314965" header="0.31496062992125984" footer="0.31496062992125984"/>
  <pageSetup paperSize="9" fitToHeight="20" orientation="portrait" r:id="rId1"/>
  <headerFooter>
    <oddFooter>&amp;R&amp;P/&amp;N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1364A-562F-4B4B-BF74-B5D39871A4A4}">
  <dimension ref="A1:A5"/>
  <sheetViews>
    <sheetView workbookViewId="0">
      <selection activeCell="A5" sqref="A5"/>
    </sheetView>
  </sheetViews>
  <sheetFormatPr defaultRowHeight="15"/>
  <cols>
    <col min="1" max="1" width="73" customWidth="1"/>
  </cols>
  <sheetData>
    <row r="1" spans="1:1" ht="45">
      <c r="A1" s="561" t="s">
        <v>615</v>
      </c>
    </row>
    <row r="3" spans="1:1" ht="45">
      <c r="A3" s="562" t="s">
        <v>621</v>
      </c>
    </row>
    <row r="5" spans="1:1">
      <c r="A5" s="666" t="s">
        <v>620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AZ228"/>
  <sheetViews>
    <sheetView showGridLines="0" topLeftCell="A126" zoomScaleNormal="100" workbookViewId="0">
      <selection activeCell="E185" sqref="E185"/>
    </sheetView>
  </sheetViews>
  <sheetFormatPr defaultColWidth="9.28515625" defaultRowHeight="15"/>
  <cols>
    <col min="1" max="1" width="2" style="1" customWidth="1"/>
    <col min="2" max="2" width="3.7109375" style="62" customWidth="1"/>
    <col min="3" max="3" width="59.28515625" style="9" customWidth="1"/>
    <col min="4" max="4" width="13.7109375" style="10" bestFit="1" customWidth="1"/>
    <col min="5" max="5" width="16.42578125" style="9" customWidth="1"/>
    <col min="6" max="7" width="16.42578125" style="1" customWidth="1"/>
    <col min="8" max="8" width="15.5703125" style="1" bestFit="1" customWidth="1"/>
    <col min="9" max="9" width="7.42578125" style="1" hidden="1" customWidth="1"/>
    <col min="10" max="10" width="4.7109375" style="274" customWidth="1"/>
    <col min="11" max="13" width="16" style="274" customWidth="1"/>
    <col min="14" max="14" width="15.7109375" style="274" customWidth="1"/>
    <col min="15" max="15" width="9.28515625" style="274"/>
    <col min="16" max="16" width="12.42578125" style="274" bestFit="1" customWidth="1"/>
    <col min="17" max="17" width="12.7109375" style="274" customWidth="1"/>
    <col min="18" max="52" width="9.28515625" style="274"/>
    <col min="53" max="16384" width="9.28515625" style="1"/>
  </cols>
  <sheetData>
    <row r="1" spans="1:52" customFormat="1">
      <c r="A1" s="31"/>
      <c r="B1" s="61"/>
      <c r="C1" s="32"/>
      <c r="D1" s="32"/>
      <c r="E1" s="32"/>
      <c r="F1" s="32"/>
      <c r="G1" s="32"/>
      <c r="H1" s="32"/>
      <c r="I1" s="33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</row>
    <row r="2" spans="1:52" customFormat="1" ht="57" customHeight="1">
      <c r="A2" s="731" t="str">
        <f>CONCATENATE("PREFEITURA MUNICIPAL DE PORTO ALEGRE
",D5,"
FORMAÇÃO DE PREÇOS DE REFERÊNCIA - CESSÃO DE MÃO DE OBRA")</f>
        <v>PREFEITURA MUNICIPAL DE PORTO ALEGRE
FORMAÇÃO DE PREÇOS DE REFERÊNCIA - CESSÃO DE MÃO DE OBRA</v>
      </c>
      <c r="B2" s="732"/>
      <c r="C2" s="732"/>
      <c r="D2" s="732"/>
      <c r="E2" s="732"/>
      <c r="F2" s="732"/>
      <c r="G2" s="732"/>
      <c r="H2" s="732"/>
      <c r="I2" s="733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</row>
    <row r="3" spans="1:52" customFormat="1" ht="18.75" customHeight="1">
      <c r="A3" s="23"/>
      <c r="B3" s="12"/>
      <c r="C3" s="24"/>
      <c r="D3" s="24"/>
      <c r="E3" s="24"/>
      <c r="F3" s="24"/>
      <c r="G3" s="24"/>
      <c r="H3" s="24"/>
      <c r="I3" s="24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</row>
    <row r="4" spans="1:52" customFormat="1" ht="15" customHeight="1">
      <c r="A4" s="1"/>
      <c r="B4" s="68"/>
      <c r="C4" s="69"/>
      <c r="D4" s="106"/>
      <c r="E4" s="98"/>
      <c r="G4" s="11"/>
      <c r="H4" s="11"/>
      <c r="I4" s="1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</row>
    <row r="5" spans="1:52" customFormat="1" ht="15.75" customHeight="1">
      <c r="A5" s="1"/>
      <c r="B5" s="96" t="s">
        <v>2</v>
      </c>
      <c r="C5" s="97" t="s">
        <v>279</v>
      </c>
      <c r="D5" s="734"/>
      <c r="E5" s="734"/>
      <c r="F5" s="1"/>
      <c r="G5" s="33"/>
      <c r="H5" s="34">
        <v>3</v>
      </c>
      <c r="I5" s="1"/>
      <c r="J5" s="28"/>
      <c r="K5" s="274"/>
      <c r="L5" s="274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</row>
    <row r="6" spans="1:52" customFormat="1">
      <c r="A6" s="1"/>
      <c r="B6" s="95" t="s">
        <v>1</v>
      </c>
      <c r="C6" s="97" t="s">
        <v>208</v>
      </c>
      <c r="D6" s="735"/>
      <c r="E6" s="735"/>
      <c r="F6" s="1"/>
      <c r="G6" s="23"/>
      <c r="H6" s="48"/>
      <c r="I6" s="1"/>
      <c r="J6" s="28"/>
      <c r="K6" s="274"/>
      <c r="L6" s="274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</row>
    <row r="7" spans="1:52" customFormat="1">
      <c r="A7" s="1"/>
      <c r="B7" s="96" t="s">
        <v>0</v>
      </c>
      <c r="C7" s="97" t="s">
        <v>207</v>
      </c>
      <c r="D7" s="735"/>
      <c r="E7" s="735"/>
      <c r="F7" s="1"/>
      <c r="G7" s="23"/>
      <c r="H7" s="48"/>
      <c r="I7" s="1"/>
      <c r="J7" s="28"/>
      <c r="K7" s="274"/>
      <c r="L7" s="274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</row>
    <row r="8" spans="1:52" customFormat="1">
      <c r="A8" s="1"/>
      <c r="B8" s="95" t="s">
        <v>3</v>
      </c>
      <c r="C8" s="97" t="s">
        <v>206</v>
      </c>
      <c r="D8" s="734"/>
      <c r="E8" s="734"/>
      <c r="F8" s="1"/>
      <c r="G8" s="49"/>
      <c r="H8" s="48"/>
      <c r="I8" s="1"/>
      <c r="J8" s="28"/>
      <c r="K8" s="274"/>
      <c r="L8" s="274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</row>
    <row r="9" spans="1:52" customFormat="1">
      <c r="B9" s="96" t="s">
        <v>7</v>
      </c>
      <c r="C9" s="97" t="s">
        <v>282</v>
      </c>
      <c r="D9" s="730"/>
      <c r="E9" s="730"/>
      <c r="F9" s="1"/>
      <c r="J9" s="28"/>
      <c r="K9" s="274"/>
      <c r="L9" s="274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</row>
    <row r="10" spans="1:52" customFormat="1">
      <c r="A10" s="1"/>
      <c r="B10" s="95" t="s">
        <v>6</v>
      </c>
      <c r="C10" s="9" t="s">
        <v>491</v>
      </c>
      <c r="D10" s="739"/>
      <c r="E10" s="739"/>
      <c r="F10" s="1"/>
      <c r="G10" s="1"/>
      <c r="I10" s="1"/>
      <c r="J10" s="28"/>
      <c r="K10" s="274"/>
      <c r="L10" s="274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</row>
    <row r="11" spans="1:52" customFormat="1">
      <c r="A11" s="1"/>
      <c r="B11" s="95" t="s">
        <v>5</v>
      </c>
      <c r="C11" s="97" t="s">
        <v>553</v>
      </c>
      <c r="D11" s="740">
        <v>12</v>
      </c>
      <c r="E11" s="740"/>
      <c r="F11" s="1"/>
      <c r="G11" s="1"/>
      <c r="I11" s="1"/>
      <c r="J11" s="28"/>
      <c r="K11" s="274"/>
      <c r="L11" s="274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</row>
    <row r="12" spans="1:52" customFormat="1">
      <c r="B12" s="96" t="s">
        <v>4</v>
      </c>
      <c r="C12" s="97" t="s">
        <v>296</v>
      </c>
      <c r="D12" s="741" t="s">
        <v>305</v>
      </c>
      <c r="E12" s="741"/>
      <c r="F12" s="1"/>
      <c r="G12" s="1"/>
      <c r="J12" s="28"/>
      <c r="K12" s="274"/>
      <c r="L12" s="274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</row>
    <row r="13" spans="1:52">
      <c r="B13" s="95" t="s">
        <v>130</v>
      </c>
      <c r="C13" s="97" t="s">
        <v>68</v>
      </c>
      <c r="D13" s="741" t="s">
        <v>59</v>
      </c>
      <c r="E13" s="741"/>
    </row>
    <row r="14" spans="1:52">
      <c r="B14" s="96" t="s">
        <v>156</v>
      </c>
      <c r="C14" s="97" t="s">
        <v>295</v>
      </c>
      <c r="D14" s="742"/>
      <c r="E14" s="742"/>
    </row>
    <row r="15" spans="1:52">
      <c r="B15" s="96" t="s">
        <v>244</v>
      </c>
      <c r="C15" s="97" t="s">
        <v>352</v>
      </c>
      <c r="D15" s="743" t="e">
        <f>#REF!</f>
        <v>#REF!</v>
      </c>
      <c r="E15" s="744"/>
    </row>
    <row r="16" spans="1:52">
      <c r="A16" s="30"/>
      <c r="B16" s="280"/>
      <c r="C16" s="281"/>
      <c r="D16" s="282"/>
      <c r="E16" s="281"/>
      <c r="F16" s="105"/>
      <c r="G16" s="105"/>
      <c r="H16" s="105"/>
      <c r="I16" s="105"/>
    </row>
    <row r="17" spans="1:52" s="12" customFormat="1">
      <c r="A17" s="50"/>
      <c r="B17" s="68"/>
      <c r="C17" s="69" t="s">
        <v>205</v>
      </c>
      <c r="D17" s="106"/>
      <c r="E17" s="311" t="s">
        <v>506</v>
      </c>
      <c r="F17" s="311" t="s">
        <v>507</v>
      </c>
      <c r="G17" s="311" t="s">
        <v>508</v>
      </c>
      <c r="H17" s="311" t="s">
        <v>509</v>
      </c>
      <c r="I17" s="311" t="str">
        <f t="shared" ref="I17" si="0">CONCATENATE("Posto ",CHAR(COLUMN()+60))</f>
        <v>Posto E</v>
      </c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2"/>
      <c r="U17" s="272"/>
      <c r="V17" s="272"/>
      <c r="W17" s="272"/>
      <c r="X17" s="272"/>
      <c r="Y17" s="272"/>
      <c r="Z17" s="272"/>
      <c r="AA17" s="272"/>
      <c r="AB17" s="272"/>
      <c r="AC17" s="272"/>
      <c r="AD17" s="272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  <c r="AX17" s="272"/>
      <c r="AY17" s="272"/>
      <c r="AZ17" s="272"/>
    </row>
    <row r="18" spans="1:52" s="43" customFormat="1" ht="30">
      <c r="A18" s="83"/>
      <c r="B18" s="94" t="s">
        <v>2</v>
      </c>
      <c r="C18" s="102" t="s">
        <v>301</v>
      </c>
      <c r="D18" s="99"/>
      <c r="E18" s="86" t="s">
        <v>330</v>
      </c>
      <c r="F18" s="86" t="s">
        <v>330</v>
      </c>
      <c r="G18" s="86" t="s">
        <v>339</v>
      </c>
      <c r="H18" s="86" t="s">
        <v>339</v>
      </c>
      <c r="I18" s="86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73"/>
      <c r="AE18" s="273"/>
      <c r="AF18" s="273"/>
      <c r="AG18" s="273"/>
      <c r="AH18" s="273"/>
      <c r="AI18" s="273"/>
      <c r="AJ18" s="273"/>
      <c r="AK18" s="273"/>
      <c r="AL18" s="273"/>
      <c r="AM18" s="273"/>
      <c r="AN18" s="273"/>
      <c r="AO18" s="273"/>
      <c r="AP18" s="273"/>
      <c r="AQ18" s="273"/>
      <c r="AR18" s="273"/>
      <c r="AS18" s="273"/>
      <c r="AT18" s="273"/>
      <c r="AU18" s="273"/>
      <c r="AV18" s="273"/>
      <c r="AW18" s="273"/>
      <c r="AX18" s="273"/>
      <c r="AY18" s="273"/>
      <c r="AZ18" s="273"/>
    </row>
    <row r="19" spans="1:52">
      <c r="A19" s="84"/>
      <c r="B19" s="95" t="s">
        <v>1</v>
      </c>
      <c r="C19" s="103" t="s">
        <v>71</v>
      </c>
      <c r="D19" s="100"/>
      <c r="E19" s="87">
        <f>IFERROR(VLOOKUP(E$18,'Apoio - Posto'!$A:$J,2,FALSE),"")</f>
        <v>5143</v>
      </c>
      <c r="F19" s="87">
        <f>IFERROR(VLOOKUP(F$18,'Apoio - Posto'!$A:$J,2,FALSE),"")</f>
        <v>5143</v>
      </c>
      <c r="G19" s="87">
        <f>IFERROR(VLOOKUP(G$18,'Apoio - Posto'!$A:$J,2,FALSE),"")</f>
        <v>5143</v>
      </c>
      <c r="H19" s="87">
        <f>IFERROR(VLOOKUP(H$18,'Apoio - Posto'!$A:$J,2,FALSE),"")</f>
        <v>5143</v>
      </c>
      <c r="I19" s="87" t="str">
        <f>IFERROR(VLOOKUP(I$18,'Apoio - Posto'!$A:$J,2,FALSE),"")</f>
        <v/>
      </c>
    </row>
    <row r="20" spans="1:52">
      <c r="A20" s="85"/>
      <c r="B20" s="96" t="s">
        <v>0</v>
      </c>
      <c r="C20" s="104" t="s">
        <v>8</v>
      </c>
      <c r="D20" s="101"/>
      <c r="E20" s="88">
        <f>IFERROR(VLOOKUP(E$18,'Apoio - Posto'!$A:$AA,7,FALSE),"")</f>
        <v>1431.04</v>
      </c>
      <c r="F20" s="88">
        <f>IFERROR(VLOOKUP(F$18,'Apoio - Posto'!$A:$AA,7,FALSE),"")</f>
        <v>1431.04</v>
      </c>
      <c r="G20" s="88">
        <f>IFERROR(VLOOKUP(G$18,'Apoio - Posto'!$A:$AA,7,FALSE),"")</f>
        <v>1818.36</v>
      </c>
      <c r="H20" s="88">
        <f>IFERROR(VLOOKUP(H$18,'Apoio - Posto'!$A:$AA,7,FALSE),"")</f>
        <v>1818.36</v>
      </c>
      <c r="I20" s="88" t="str">
        <f>IFERROR(VLOOKUP(I$18,'Apoio - Posto'!$A:$AA,7,FALSE),"")</f>
        <v/>
      </c>
    </row>
    <row r="21" spans="1:52">
      <c r="A21" s="84"/>
      <c r="B21" s="95" t="s">
        <v>3</v>
      </c>
      <c r="C21" s="103" t="s">
        <v>337</v>
      </c>
      <c r="D21" s="100"/>
      <c r="E21" s="89">
        <f>IFERROR(VLOOKUP(E$18,'Apoio - Posto'!$A:$AA,8,FALSE),"")</f>
        <v>220</v>
      </c>
      <c r="F21" s="89">
        <f>IFERROR(VLOOKUP(F$18,'Apoio - Posto'!$A:$AA,8,FALSE),"")</f>
        <v>220</v>
      </c>
      <c r="G21" s="89">
        <f>IFERROR(VLOOKUP(G$18,'Apoio - Posto'!$A:$AA,8,FALSE),"")</f>
        <v>220</v>
      </c>
      <c r="H21" s="89">
        <f>IFERROR(VLOOKUP(H$18,'Apoio - Posto'!$A:$AA,8,FALSE),"")</f>
        <v>220</v>
      </c>
      <c r="I21" s="89" t="str">
        <f>IFERROR(VLOOKUP(I$18,'Apoio - Posto'!$A:$AA,8,FALSE),"")</f>
        <v/>
      </c>
    </row>
    <row r="22" spans="1:52">
      <c r="A22" s="85"/>
      <c r="B22" s="96" t="s">
        <v>7</v>
      </c>
      <c r="C22" s="104" t="s">
        <v>9</v>
      </c>
      <c r="D22" s="101"/>
      <c r="E22" s="87" t="str">
        <f>IFERROR(VLOOKUP(E$18,'Apoio - Posto'!$A:$J,3,FALSE),"")</f>
        <v>SINDASSEIO</v>
      </c>
      <c r="F22" s="87" t="str">
        <f>IFERROR(VLOOKUP(F$18,'Apoio - Posto'!$A:$J,3,FALSE),"")</f>
        <v>SINDASSEIO</v>
      </c>
      <c r="G22" s="87" t="str">
        <f>IFERROR(VLOOKUP(G$18,'Apoio - Posto'!$A:$J,3,FALSE),"")</f>
        <v>SINDASSEIO</v>
      </c>
      <c r="H22" s="87" t="str">
        <f>IFERROR(VLOOKUP(H$18,'Apoio - Posto'!$A:$J,3,FALSE),"")</f>
        <v>SINDASSEIO</v>
      </c>
      <c r="I22" s="87" t="str">
        <f>IFERROR(VLOOKUP(I$18,'Apoio - Posto'!$A:$J,3,FALSE),"")</f>
        <v/>
      </c>
    </row>
    <row r="23" spans="1:52">
      <c r="A23" s="84"/>
      <c r="B23" s="95" t="s">
        <v>6</v>
      </c>
      <c r="C23" s="103" t="s">
        <v>69</v>
      </c>
      <c r="D23" s="100"/>
      <c r="E23" s="90">
        <f>IFERROR(VLOOKUP(E$18,'Apoio - Posto'!$A:$J,5,FALSE),"")</f>
        <v>44927</v>
      </c>
      <c r="F23" s="90">
        <f>IFERROR(VLOOKUP(F$18,'Apoio - Posto'!$A:$J,5,FALSE),"")</f>
        <v>44927</v>
      </c>
      <c r="G23" s="90">
        <f>IFERROR(VLOOKUP(G$18,'Apoio - Posto'!$A:$J,5,FALSE),"")</f>
        <v>44927</v>
      </c>
      <c r="H23" s="90">
        <f>IFERROR(VLOOKUP(H$18,'Apoio - Posto'!$A:$J,5,FALSE),"")</f>
        <v>44927</v>
      </c>
      <c r="I23" s="90" t="str">
        <f>IFERROR(VLOOKUP(I$18,'Apoio - Posto'!$A:$J,5,FALSE),"")</f>
        <v/>
      </c>
    </row>
    <row r="24" spans="1:52">
      <c r="A24" s="85"/>
      <c r="B24" s="96" t="s">
        <v>5</v>
      </c>
      <c r="C24" s="104" t="s">
        <v>70</v>
      </c>
      <c r="D24" s="101"/>
      <c r="E24" s="91" t="str">
        <f>IFERROR(VLOOKUP(E$18,'Apoio - Posto'!$A:$J,4,FALSE),"")</f>
        <v>RS000044/2023</v>
      </c>
      <c r="F24" s="91" t="str">
        <f>IFERROR(VLOOKUP(F$18,'Apoio - Posto'!$A:$J,4,FALSE),"")</f>
        <v>RS000044/2023</v>
      </c>
      <c r="G24" s="91" t="str">
        <f>IFERROR(VLOOKUP(G$18,'Apoio - Posto'!$A:$J,4,FALSE),"")</f>
        <v>RS000044/2023</v>
      </c>
      <c r="H24" s="91" t="str">
        <f>IFERROR(VLOOKUP(H$18,'Apoio - Posto'!$A:$J,4,FALSE),"")</f>
        <v>RS000044/2023</v>
      </c>
      <c r="I24" s="91" t="str">
        <f>IFERROR(VLOOKUP(I$18,'Apoio - Posto'!$A:$J,4,FALSE),"")</f>
        <v/>
      </c>
    </row>
    <row r="25" spans="1:52">
      <c r="A25" s="85"/>
      <c r="B25" s="95" t="s">
        <v>4</v>
      </c>
      <c r="C25" s="103" t="s">
        <v>281</v>
      </c>
      <c r="D25" s="100"/>
      <c r="E25" s="92" t="s">
        <v>530</v>
      </c>
      <c r="F25" s="92" t="s">
        <v>530</v>
      </c>
      <c r="G25" s="92" t="s">
        <v>530</v>
      </c>
      <c r="H25" s="92" t="s">
        <v>530</v>
      </c>
      <c r="I25" s="92"/>
    </row>
    <row r="26" spans="1:52">
      <c r="A26" s="84"/>
      <c r="B26" s="96" t="s">
        <v>130</v>
      </c>
      <c r="C26" s="104" t="s">
        <v>338</v>
      </c>
      <c r="D26" s="101"/>
      <c r="E26" s="91" t="s">
        <v>40</v>
      </c>
      <c r="F26" s="91" t="s">
        <v>40</v>
      </c>
      <c r="G26" s="91" t="s">
        <v>40</v>
      </c>
      <c r="H26" s="91" t="s">
        <v>40</v>
      </c>
      <c r="I26" s="91"/>
    </row>
    <row r="27" spans="1:52">
      <c r="A27" s="85"/>
      <c r="B27" s="96" t="s">
        <v>156</v>
      </c>
      <c r="C27" s="103" t="s">
        <v>140</v>
      </c>
      <c r="D27" s="100"/>
      <c r="E27" s="93" t="e">
        <f>SUMPRODUCT($K$203:$K$228,E203:E228)/E$191</f>
        <v>#VALUE!</v>
      </c>
      <c r="F27" s="93" t="e">
        <f>1/30*E27</f>
        <v>#VALUE!</v>
      </c>
      <c r="G27" s="93" t="e">
        <f>SUMPRODUCT($K$203:$K$228,G203:G228)/G$185</f>
        <v>#REF!</v>
      </c>
      <c r="H27" s="93" t="e">
        <f>1/4*G27</f>
        <v>#REF!</v>
      </c>
      <c r="I27" s="93"/>
    </row>
    <row r="28" spans="1:52">
      <c r="A28" s="84"/>
      <c r="B28" s="95" t="s">
        <v>244</v>
      </c>
      <c r="C28" s="103" t="s">
        <v>551</v>
      </c>
      <c r="D28" s="100"/>
      <c r="E28" s="87">
        <f>IFERROR(VLOOKUP(E26,'Apoio - Regime de Trabalho'!$A:$J,10,FALSE),"")</f>
        <v>1</v>
      </c>
      <c r="F28" s="87">
        <f>IFERROR(VLOOKUP(F26,'Apoio - Regime de Trabalho'!$A:$J,10,FALSE),"")</f>
        <v>1</v>
      </c>
      <c r="G28" s="87">
        <f>IFERROR(VLOOKUP(G26,'Apoio - Regime de Trabalho'!$A:$J,10,FALSE),"")</f>
        <v>1</v>
      </c>
      <c r="H28" s="87">
        <f>IFERROR(VLOOKUP(H26,'Apoio - Regime de Trabalho'!$A:$J,10,FALSE),"")</f>
        <v>1</v>
      </c>
      <c r="I28" s="87" t="str">
        <f>IFERROR(VLOOKUP(I26,'Apoio - Regime de Trabalho'!$A:$J,10,FALSE),"")</f>
        <v/>
      </c>
    </row>
    <row r="29" spans="1:52">
      <c r="A29" s="84"/>
      <c r="B29" s="95" t="s">
        <v>302</v>
      </c>
      <c r="C29" s="103" t="s">
        <v>552</v>
      </c>
      <c r="D29" s="100"/>
      <c r="E29" s="93" t="str">
        <f>IFERROR(IF(E18="","",E28*E27),"")</f>
        <v/>
      </c>
      <c r="F29" s="93" t="str">
        <f t="shared" ref="F29:G29" si="1">IFERROR(IF(F18="","",F28*F27),"")</f>
        <v/>
      </c>
      <c r="G29" s="93" t="str">
        <f t="shared" si="1"/>
        <v/>
      </c>
      <c r="H29" s="93" t="str">
        <f>IFERROR(IF(H18="","",H28*H27),"")</f>
        <v/>
      </c>
      <c r="I29" s="93" t="str">
        <f>IFERROR(IF(I18="","",I28*I27),"")</f>
        <v/>
      </c>
    </row>
    <row r="30" spans="1:52">
      <c r="B30" s="63"/>
      <c r="C30" s="107"/>
      <c r="D30" s="108"/>
      <c r="E30" s="109"/>
      <c r="F30" s="109"/>
      <c r="G30" s="109"/>
      <c r="H30" s="109"/>
      <c r="I30" s="109"/>
    </row>
    <row r="31" spans="1:52" s="12" customFormat="1">
      <c r="A31" s="51"/>
      <c r="B31" s="68"/>
      <c r="C31" s="69" t="s">
        <v>203</v>
      </c>
      <c r="D31" s="70"/>
      <c r="E31" s="298"/>
      <c r="F31" s="298"/>
      <c r="G31" s="298"/>
      <c r="H31" s="298"/>
      <c r="I31" s="298"/>
      <c r="J31" s="272"/>
      <c r="K31" s="272"/>
      <c r="L31" s="272"/>
      <c r="M31" s="272"/>
      <c r="N31" s="272"/>
      <c r="O31" s="272"/>
      <c r="P31" s="272"/>
      <c r="Q31" s="272"/>
      <c r="R31" s="272"/>
      <c r="S31" s="272"/>
      <c r="T31" s="272"/>
      <c r="U31" s="272"/>
      <c r="V31" s="272"/>
      <c r="W31" s="272"/>
      <c r="X31" s="272"/>
      <c r="Y31" s="272"/>
      <c r="Z31" s="272"/>
      <c r="AA31" s="272"/>
      <c r="AB31" s="272"/>
      <c r="AC31" s="272"/>
      <c r="AD31" s="272"/>
      <c r="AE31" s="272"/>
      <c r="AF31" s="272"/>
      <c r="AG31" s="272"/>
      <c r="AH31" s="272"/>
      <c r="AI31" s="272"/>
      <c r="AJ31" s="272"/>
      <c r="AK31" s="272"/>
      <c r="AL31" s="272"/>
      <c r="AM31" s="272"/>
      <c r="AN31" s="272"/>
      <c r="AO31" s="272"/>
      <c r="AP31" s="272"/>
      <c r="AQ31" s="272"/>
      <c r="AR31" s="272"/>
      <c r="AS31" s="272"/>
      <c r="AT31" s="272"/>
      <c r="AU31" s="272"/>
      <c r="AV31" s="272"/>
      <c r="AW31" s="272"/>
      <c r="AX31" s="272"/>
      <c r="AY31" s="272"/>
      <c r="AZ31" s="272"/>
    </row>
    <row r="32" spans="1:52">
      <c r="A32" s="65"/>
      <c r="B32" s="168" t="s">
        <v>2</v>
      </c>
      <c r="C32" s="161" t="s">
        <v>213</v>
      </c>
      <c r="D32" s="213"/>
      <c r="E32" s="78">
        <f>IFERROR(ROUND(E20*VLOOKUP(E26,'Apoio - Regime de Trabalho'!$A:$I,8,FALSE)/(E21),2),"")</f>
        <v>1431.04</v>
      </c>
      <c r="F32" s="78">
        <f>IFERROR(ROUND(F20*VLOOKUP(F26,'Apoio - Regime de Trabalho'!$A:$I,8,FALSE)/(F21),2),"")</f>
        <v>1431.04</v>
      </c>
      <c r="G32" s="78">
        <f>IFERROR(ROUND(G20*VLOOKUP(G26,'Apoio - Regime de Trabalho'!$A:$I,8,FALSE)/(G21),2),"")</f>
        <v>1818.36</v>
      </c>
      <c r="H32" s="78">
        <f>IFERROR(ROUND(H20*VLOOKUP(H26,'Apoio - Regime de Trabalho'!$A:$I,8,FALSE)/(H21),2),"")</f>
        <v>1818.36</v>
      </c>
      <c r="I32" s="78" t="str">
        <f>IFERROR(ROUND(I20*VLOOKUP(I26,'Apoio - Regime de Trabalho'!$A:$I,8,FALSE)/(I21),2),"")</f>
        <v/>
      </c>
    </row>
    <row r="33" spans="1:9">
      <c r="A33" s="65"/>
      <c r="B33" s="745" t="s">
        <v>1</v>
      </c>
      <c r="C33" s="212" t="s">
        <v>209</v>
      </c>
      <c r="D33" s="153"/>
      <c r="E33" s="230"/>
      <c r="F33" s="230"/>
      <c r="G33" s="230"/>
      <c r="H33" s="230"/>
      <c r="I33" s="230"/>
    </row>
    <row r="34" spans="1:9">
      <c r="A34" s="65"/>
      <c r="B34" s="746"/>
      <c r="C34" s="220" t="s">
        <v>121</v>
      </c>
      <c r="D34" s="124"/>
      <c r="E34" s="231">
        <f>IFERROR(VLOOKUP(E$18,'Apoio - Posto'!$A:$AA,15,FALSE),"")</f>
        <v>0</v>
      </c>
      <c r="F34" s="231">
        <f>IFERROR(VLOOKUP(F$18,'Apoio - Posto'!$A:$AA,15,FALSE),"")</f>
        <v>0</v>
      </c>
      <c r="G34" s="231">
        <f>IFERROR(VLOOKUP(G$18,'Apoio - Posto'!$A:$AA,15,FALSE),"")</f>
        <v>0.3</v>
      </c>
      <c r="H34" s="231">
        <f>IFERROR(VLOOKUP(H$18,'Apoio - Posto'!$A:$AA,15,FALSE),"")</f>
        <v>0.3</v>
      </c>
      <c r="I34" s="231" t="str">
        <f>IFERROR(VLOOKUP(I$18,'Apoio - Posto'!$A:$AA,15,FALSE),"")</f>
        <v/>
      </c>
    </row>
    <row r="35" spans="1:9">
      <c r="A35" s="65"/>
      <c r="B35" s="747"/>
      <c r="C35" s="214"/>
      <c r="D35" s="73" t="s">
        <v>34</v>
      </c>
      <c r="E35" s="80">
        <f>IFERROR(ROUND((E32)*E34,2),"")</f>
        <v>0</v>
      </c>
      <c r="F35" s="80">
        <f>IFERROR(ROUND((F32)*F34,2),"")</f>
        <v>0</v>
      </c>
      <c r="G35" s="80">
        <f>IFERROR(ROUND((G32)*G34,2),"")</f>
        <v>545.51</v>
      </c>
      <c r="H35" s="80">
        <f>IFERROR(ROUND((H32)*H34,2),"")</f>
        <v>545.51</v>
      </c>
      <c r="I35" s="80" t="str">
        <f>IFERROR(ROUND((I32)*I34,2),"")</f>
        <v/>
      </c>
    </row>
    <row r="36" spans="1:9">
      <c r="A36" s="65"/>
      <c r="B36" s="737" t="s">
        <v>0</v>
      </c>
      <c r="C36" s="210" t="s">
        <v>210</v>
      </c>
      <c r="D36" s="211"/>
      <c r="E36" s="221"/>
      <c r="F36" s="221"/>
      <c r="G36" s="221"/>
      <c r="H36" s="221"/>
      <c r="I36" s="221"/>
    </row>
    <row r="37" spans="1:9">
      <c r="A37" s="65"/>
      <c r="B37" s="737"/>
      <c r="C37" s="81" t="s">
        <v>82</v>
      </c>
      <c r="D37" s="71"/>
      <c r="E37" s="232" t="str">
        <f>IFERROR(VLOOKUP(E$18,'Apoio - Posto'!$A:$AA,14,FALSE),"")</f>
        <v>Salário Base</v>
      </c>
      <c r="F37" s="232" t="str">
        <f>IFERROR(VLOOKUP(F$18,'Apoio - Posto'!$A:$AA,14,FALSE),"")</f>
        <v>Salário Base</v>
      </c>
      <c r="G37" s="232" t="str">
        <f>IFERROR(VLOOKUP(G$18,'Apoio - Posto'!$A:$AA,14,FALSE),"")</f>
        <v>Salário Base</v>
      </c>
      <c r="H37" s="232" t="str">
        <f>IFERROR(VLOOKUP(H$18,'Apoio - Posto'!$A:$AA,14,FALSE),"")</f>
        <v>Salário Base</v>
      </c>
      <c r="I37" s="232" t="str">
        <f>IFERROR(VLOOKUP(I$18,'Apoio - Posto'!$A:$AA,14,FALSE),"")</f>
        <v/>
      </c>
    </row>
    <row r="38" spans="1:9">
      <c r="A38" s="65"/>
      <c r="B38" s="737"/>
      <c r="C38" s="82" t="s">
        <v>83</v>
      </c>
      <c r="D38" s="72"/>
      <c r="E38" s="233">
        <f>IF($K$209&gt;0,40%,20%)</f>
        <v>0.2</v>
      </c>
      <c r="F38" s="233">
        <f>IF($K$209&gt;0,40%,20%)</f>
        <v>0.2</v>
      </c>
      <c r="G38" s="233">
        <f>IFERROR(VLOOKUP(G$18,'Apoio - Posto'!$A:$AA,13,FALSE),"")</f>
        <v>0</v>
      </c>
      <c r="H38" s="233">
        <f>IFERROR(VLOOKUP(H$18,'Apoio - Posto'!$A:$AA,13,FALSE),"")</f>
        <v>0</v>
      </c>
      <c r="I38" s="233" t="str">
        <f>IFERROR(VLOOKUP(I$18,'Apoio - Posto'!$A:$AA,13,FALSE),"")</f>
        <v/>
      </c>
    </row>
    <row r="39" spans="1:9">
      <c r="A39" s="65"/>
      <c r="B39" s="738"/>
      <c r="C39" s="76"/>
      <c r="D39" s="73" t="s">
        <v>34</v>
      </c>
      <c r="E39" s="80">
        <f>IF(E20="","",IFERROR(ROUND(IF(E37="Salário Base",E$32,IF(E37="Salário Mínimo",$D$15,0))*E38,2),""))</f>
        <v>286.20999999999998</v>
      </c>
      <c r="F39" s="80">
        <f>IF(F20="","",IFERROR(ROUND(IF(F37="Salário Base",F$32,IF(F37="Salário Mínimo",$D$15,0))*F38,2),""))</f>
        <v>286.20999999999998</v>
      </c>
      <c r="G39" s="80">
        <f>IF(G20="","",IFERROR(ROUND(IF(G37="Salário Base",G$32,IF(G37="Salário Mínimo",$D$15,0))*G38,2),""))</f>
        <v>0</v>
      </c>
      <c r="H39" s="80">
        <f>IF(H20="","",IFERROR(ROUND(IF(H37="Salário Base",H$32,IF(H37="Salário Mínimo",$D$15,0))*H38,2),""))</f>
        <v>0</v>
      </c>
      <c r="I39" s="80" t="str">
        <f>IF(I20="","",IFERROR(ROUND(IF(I37="Salário Base",I$32,IF(I37="Salário Mínimo",$D$15,0))*I38,2),""))</f>
        <v/>
      </c>
    </row>
    <row r="40" spans="1:9">
      <c r="A40" s="217"/>
      <c r="B40" s="745" t="s">
        <v>3</v>
      </c>
      <c r="C40" s="212" t="s">
        <v>73</v>
      </c>
      <c r="D40" s="123"/>
      <c r="E40" s="222"/>
      <c r="F40" s="222"/>
      <c r="G40" s="222"/>
      <c r="H40" s="222"/>
      <c r="I40" s="222"/>
    </row>
    <row r="41" spans="1:9">
      <c r="A41" s="217"/>
      <c r="B41" s="746"/>
      <c r="C41" s="218" t="s">
        <v>83</v>
      </c>
      <c r="D41" s="124"/>
      <c r="E41" s="219"/>
      <c r="F41" s="219">
        <v>0.2</v>
      </c>
      <c r="G41" s="219"/>
      <c r="H41" s="219">
        <v>0.2</v>
      </c>
      <c r="I41" s="219"/>
    </row>
    <row r="42" spans="1:9">
      <c r="A42" s="217"/>
      <c r="B42" s="747"/>
      <c r="C42" s="76"/>
      <c r="D42" s="73" t="s">
        <v>34</v>
      </c>
      <c r="E42" s="80">
        <f>IFERROR(ROUND(E41*E$32,2),"")</f>
        <v>0</v>
      </c>
      <c r="F42" s="80">
        <f>IFERROR(ROUND(F41*F$32,2),"")</f>
        <v>286.20999999999998</v>
      </c>
      <c r="G42" s="80">
        <f>IFERROR(ROUND(G41*G$32,2),"")</f>
        <v>0</v>
      </c>
      <c r="H42" s="80">
        <f>IFERROR(ROUND(H41*H$32,2),"")</f>
        <v>363.67</v>
      </c>
      <c r="I42" s="80" t="str">
        <f>IFERROR(ROUND(I41*I$32,2),"")</f>
        <v/>
      </c>
    </row>
    <row r="43" spans="1:9">
      <c r="A43" s="65"/>
      <c r="B43" s="737" t="s">
        <v>7</v>
      </c>
      <c r="C43" s="216" t="s">
        <v>60</v>
      </c>
      <c r="D43" s="215"/>
      <c r="E43" s="223"/>
      <c r="F43" s="223"/>
      <c r="G43" s="223"/>
      <c r="H43" s="223"/>
      <c r="I43" s="223"/>
    </row>
    <row r="44" spans="1:9">
      <c r="A44" s="65"/>
      <c r="B44" s="737"/>
      <c r="C44" s="81" t="s">
        <v>77</v>
      </c>
      <c r="D44" s="121"/>
      <c r="E44" s="128" t="str">
        <f>IF(AND(E19=5173,E26="12x36 Noturno"),8,"")</f>
        <v/>
      </c>
      <c r="F44" s="128" t="str">
        <f>IF(AND(F19=5173,F26="12x36 Noturno"),8,"")</f>
        <v/>
      </c>
      <c r="G44" s="128" t="str">
        <f>IF(AND(G19=5173,G26="12x36 Noturno"),8,"")</f>
        <v/>
      </c>
      <c r="H44" s="128" t="str">
        <f>IF(AND(H19=5173,H26="12x36 Noturno"),8,"")</f>
        <v/>
      </c>
      <c r="I44" s="128" t="str">
        <f>IF(AND(I19=5173,I26="12x36 Noturno"),8,"")</f>
        <v/>
      </c>
    </row>
    <row r="45" spans="1:9">
      <c r="A45" s="65"/>
      <c r="B45" s="737"/>
      <c r="C45" s="82" t="s">
        <v>157</v>
      </c>
      <c r="D45" s="122"/>
      <c r="E45" s="129" t="str">
        <f>IF(E44="","",VLOOKUP(E26,'Apoio - Regime de Trabalho'!$A:$J,7,FALSE))</f>
        <v/>
      </c>
      <c r="F45" s="129" t="str">
        <f>IF(F44="","",VLOOKUP(F26,'Apoio - Regime de Trabalho'!$A:$J,7,FALSE))</f>
        <v/>
      </c>
      <c r="G45" s="129" t="str">
        <f>IF(G44="","",VLOOKUP(G26,'Apoio - Regime de Trabalho'!$A:$J,7,FALSE))</f>
        <v/>
      </c>
      <c r="H45" s="129" t="str">
        <f>IF(H44="","",VLOOKUP(H26,'Apoio - Regime de Trabalho'!$A:$J,7,FALSE))</f>
        <v/>
      </c>
      <c r="I45" s="129" t="str">
        <f>IF(I44="","",VLOOKUP(I26,'Apoio - Regime de Trabalho'!$A:$J,7,FALSE))</f>
        <v/>
      </c>
    </row>
    <row r="46" spans="1:9">
      <c r="A46" s="65"/>
      <c r="B46" s="738"/>
      <c r="C46" s="67"/>
      <c r="D46" s="73" t="s">
        <v>34</v>
      </c>
      <c r="E46" s="130" t="str">
        <f>IFERROR(ROUND(SUM(E$32,E$35,E$39)/(VLOOKUP(E$26,'Apoio - Regime de Trabalho'!$A:$I,8,FALSE))*20%*E$44*E$45,2),"")</f>
        <v/>
      </c>
      <c r="F46" s="130" t="str">
        <f>IFERROR(ROUND(SUM(F$32,F$35,F$39)/(VLOOKUP(F$26,'Apoio - Regime de Trabalho'!$A:$I,8,FALSE))*20%*F$44*F$45,2),"")</f>
        <v/>
      </c>
      <c r="G46" s="130" t="str">
        <f>IFERROR(ROUND(SUM(G$32,G$35,G$39)/(VLOOKUP(G$26,'Apoio - Regime de Trabalho'!$A:$I,8,FALSE))*20%*G$44*G$45,2),"")</f>
        <v/>
      </c>
      <c r="H46" s="130" t="str">
        <f>IFERROR(ROUND(SUM(H$32,H$35,H$39)/(VLOOKUP(H$26,'Apoio - Regime de Trabalho'!$A:$I,8,FALSE))*20%*H$44*H$45,2),"")</f>
        <v/>
      </c>
      <c r="I46" s="130" t="str">
        <f>IFERROR(ROUND(SUM(I$32,I$35,I$39)/(VLOOKUP(I$26,'Apoio - Regime de Trabalho'!$A:$I,8,FALSE))*20%*I$44*I$45,2),"")</f>
        <v/>
      </c>
    </row>
    <row r="47" spans="1:9">
      <c r="A47" s="65"/>
      <c r="B47" s="748" t="s">
        <v>6</v>
      </c>
      <c r="C47" s="116" t="s">
        <v>155</v>
      </c>
      <c r="D47" s="123"/>
      <c r="E47" s="224"/>
      <c r="F47" s="224"/>
      <c r="G47" s="224"/>
      <c r="H47" s="224"/>
      <c r="I47" s="224"/>
    </row>
    <row r="48" spans="1:9">
      <c r="A48" s="110"/>
      <c r="B48" s="749"/>
      <c r="C48" s="117" t="s">
        <v>10</v>
      </c>
      <c r="D48" s="124"/>
      <c r="E48" s="132" t="str">
        <f>IF(E44="","",E45*E44*(#REF!/#REF!-1)
*IF(AND(E19=5173,E26="12x36 Noturno"),0,1))</f>
        <v/>
      </c>
      <c r="F48" s="132" t="str">
        <f>IF(F44="","",F45*F44*(60/52.5-1)
*IF(AND(F19=5173,F26="12x36 Noturno"),0,1))</f>
        <v/>
      </c>
      <c r="G48" s="132" t="str">
        <f>IF(G44="","",G45*G44*(60/52.5-1)
*IF(AND(G19=5173,G26="12x36 Noturno"),0,1))</f>
        <v/>
      </c>
      <c r="H48" s="132" t="str">
        <f>IF(H44="","",H45*H44*(60/52.5-1)
*IF(AND(H19=5173,H26="12x36 Noturno"),0,1))</f>
        <v/>
      </c>
      <c r="I48" s="132" t="str">
        <f>IF(I44="","",I45*I44*(60/52.5-1)
*IF(AND(I19=5173,I26="12x36 Noturno"),0,1))</f>
        <v/>
      </c>
    </row>
    <row r="49" spans="1:52">
      <c r="A49" s="110"/>
      <c r="B49" s="750"/>
      <c r="C49" s="79"/>
      <c r="D49" s="73" t="s">
        <v>34</v>
      </c>
      <c r="E49" s="80" t="str">
        <f>IFERROR(ROUND(E48*(SUM(E$32+E$35+E$39)/(VLOOKUP(E$26,'Apoio - Regime de Trabalho'!$A:$I,8,FALSE))*120%),2),"")</f>
        <v/>
      </c>
      <c r="F49" s="80" t="str">
        <f>IFERROR(ROUND(F48*(SUM(F$32+F$35+F$39)/(VLOOKUP(F$26,'Apoio - Regime de Trabalho'!$A:$I,8,FALSE))*120%),2),"")</f>
        <v/>
      </c>
      <c r="G49" s="80" t="str">
        <f>IFERROR(ROUND(G48*(SUM(G$32+G$35+G$39)/(VLOOKUP(G$26,'Apoio - Regime de Trabalho'!$A:$I,8,FALSE))*120%),2),"")</f>
        <v/>
      </c>
      <c r="H49" s="80" t="str">
        <f>IFERROR(ROUND(H48*(SUM(H$32+H$35+H$39)/(VLOOKUP(H$26,'Apoio - Regime de Trabalho'!$A:$I,8,FALSE))*120%),2),"")</f>
        <v/>
      </c>
      <c r="I49" s="80" t="str">
        <f>IFERROR(ROUND(I48*(SUM(I$32+I$35+I$39)/(VLOOKUP(I$26,'Apoio - Regime de Trabalho'!$A:$I,8,FALSE))*120%),2),"")</f>
        <v/>
      </c>
    </row>
    <row r="50" spans="1:52">
      <c r="A50" s="110"/>
      <c r="B50" s="736" t="s">
        <v>5</v>
      </c>
      <c r="C50" s="143" t="s">
        <v>167</v>
      </c>
      <c r="D50" s="123"/>
      <c r="E50" s="222"/>
      <c r="F50" s="222"/>
      <c r="G50" s="222"/>
      <c r="H50" s="222"/>
      <c r="I50" s="222"/>
    </row>
    <row r="51" spans="1:52">
      <c r="A51" s="65"/>
      <c r="B51" s="737"/>
      <c r="C51" s="81" t="s">
        <v>83</v>
      </c>
      <c r="D51" s="141"/>
      <c r="E51" s="142"/>
      <c r="F51" s="142"/>
      <c r="G51" s="142"/>
      <c r="H51" s="142"/>
      <c r="I51" s="142"/>
    </row>
    <row r="52" spans="1:52">
      <c r="A52" s="65"/>
      <c r="B52" s="737"/>
      <c r="C52" s="82" t="s">
        <v>11</v>
      </c>
      <c r="D52" s="125"/>
      <c r="E52" s="133"/>
      <c r="F52" s="133"/>
      <c r="G52" s="133"/>
      <c r="H52" s="133"/>
      <c r="I52" s="133"/>
    </row>
    <row r="53" spans="1:52">
      <c r="A53" s="65"/>
      <c r="B53" s="738"/>
      <c r="C53" s="67"/>
      <c r="D53" s="73" t="s">
        <v>34</v>
      </c>
      <c r="E53" s="75">
        <f>IFERROR(ROUND(SUM(E$32,E$35,E$39,E$46)/(VLOOKUP(E$26,'Apoio - Regime de Trabalho'!$A:$I,8,FALSE))*(1+E$51)*E$52,2),"")</f>
        <v>0</v>
      </c>
      <c r="F53" s="75">
        <f>IFERROR(ROUND(SUM(F$32,F$35,F$39,F$46)/(VLOOKUP(F$26,'Apoio - Regime de Trabalho'!$A:$I,8,FALSE))*(1+F$51)*F$52,2),"")</f>
        <v>0</v>
      </c>
      <c r="G53" s="75">
        <f>IFERROR(ROUND(SUM(G$32,G$35,G$39,G$46)/(VLOOKUP(G$26,'Apoio - Regime de Trabalho'!$A:$I,8,FALSE))*(1+G$51)*G$52,2),"")</f>
        <v>0</v>
      </c>
      <c r="H53" s="75">
        <f>IFERROR(ROUND(SUM(H$32,H$35,H$39,H$46)/(VLOOKUP(H$26,'Apoio - Regime de Trabalho'!$A:$I,8,FALSE))*(1+H$51)*H$52,2),"")</f>
        <v>0</v>
      </c>
      <c r="I53" s="75" t="str">
        <f>IFERROR(ROUND(SUM(I$32,I$35,I$39,I$46)/(VLOOKUP(I$26,'Apoio - Regime de Trabalho'!$A:$I,8,FALSE))*(1+I$51)*I$52,2),"")</f>
        <v/>
      </c>
    </row>
    <row r="54" spans="1:52">
      <c r="A54" s="65"/>
      <c r="B54" s="748" t="s">
        <v>4</v>
      </c>
      <c r="C54" s="116" t="s">
        <v>74</v>
      </c>
      <c r="D54" s="123"/>
      <c r="E54" s="225"/>
      <c r="F54" s="225"/>
      <c r="G54" s="225"/>
      <c r="H54" s="225"/>
      <c r="I54" s="225"/>
    </row>
    <row r="55" spans="1:52">
      <c r="A55" s="65"/>
      <c r="B55" s="749"/>
      <c r="C55" s="117" t="s">
        <v>76</v>
      </c>
      <c r="D55" s="124"/>
      <c r="E55" s="144">
        <f>IF(E18="","",IFERROR(ROUND(SUM(E$46,E49)*20%,2),""))</f>
        <v>0</v>
      </c>
      <c r="F55" s="144">
        <f>IF(F18="","",IFERROR(ROUND(SUM(F$46,F49)*20%,2),""))</f>
        <v>0</v>
      </c>
      <c r="G55" s="144">
        <f>IF(G18="","",IFERROR(ROUND(SUM(G$46,G49)*20%,2),""))</f>
        <v>0</v>
      </c>
      <c r="H55" s="144">
        <f>IF(H18="","",IFERROR(ROUND(SUM(H$46,H49)*20%,2),""))</f>
        <v>0</v>
      </c>
      <c r="I55" s="144" t="str">
        <f>IF(I18="","",IFERROR(ROUND(SUM(I$46,I49)*20%,2),""))</f>
        <v/>
      </c>
    </row>
    <row r="56" spans="1:52">
      <c r="A56" s="65"/>
      <c r="B56" s="749"/>
      <c r="C56" s="145" t="s">
        <v>75</v>
      </c>
      <c r="D56" s="126" t="s">
        <v>355</v>
      </c>
      <c r="E56" s="134">
        <f>IFERROR(IF(E18="","",IF(D56="Não",0,ROUND(E53*20%,2))),"")</f>
        <v>0</v>
      </c>
      <c r="F56" s="134">
        <f>IFERROR(IF(F18="","",IF(E56="Não",0,ROUND(F53*20%,2))),"")</f>
        <v>0</v>
      </c>
      <c r="G56" s="134">
        <f t="shared" ref="G56:I56" si="2">IFERROR(IF(G18="","",IF(F56="Não",0,ROUND(G53*20%,2))),"")</f>
        <v>0</v>
      </c>
      <c r="H56" s="134">
        <f t="shared" si="2"/>
        <v>0</v>
      </c>
      <c r="I56" s="134" t="str">
        <f t="shared" si="2"/>
        <v/>
      </c>
    </row>
    <row r="57" spans="1:52">
      <c r="A57" s="65"/>
      <c r="B57" s="749"/>
      <c r="C57" s="145" t="s">
        <v>154</v>
      </c>
      <c r="D57" s="126"/>
      <c r="E57" s="300">
        <f>IF(E20="","",IFERROR(ROUND(E$59*20%,2),""))</f>
        <v>0</v>
      </c>
      <c r="F57" s="300">
        <f>IF(F20="","",IFERROR(ROUND(F$59*20%,2),""))</f>
        <v>0</v>
      </c>
      <c r="G57" s="300">
        <f>IF(G20="","",IFERROR(ROUND(G$59*20%,2),""))</f>
        <v>0</v>
      </c>
      <c r="H57" s="300">
        <f>IF(H20="","",IFERROR(ROUND(H$59*20%,2),""))</f>
        <v>0</v>
      </c>
      <c r="I57" s="300" t="str">
        <f>IF(I20="","",IFERROR(ROUND(I$59*20%,2),""))</f>
        <v/>
      </c>
    </row>
    <row r="58" spans="1:52">
      <c r="A58" s="65"/>
      <c r="B58" s="750"/>
      <c r="C58" s="79"/>
      <c r="D58" s="73" t="s">
        <v>34</v>
      </c>
      <c r="E58" s="80" t="str">
        <f>IF(SUM(E55:E57)=0,"",SUM(E55:E57))</f>
        <v/>
      </c>
      <c r="F58" s="80" t="str">
        <f>IF(SUM(F55:F57)=0,"",SUM(F55:F57))</f>
        <v/>
      </c>
      <c r="G58" s="80" t="str">
        <f>IF(SUM(G55:G57)=0,"",SUM(G55:G57))</f>
        <v/>
      </c>
      <c r="H58" s="80" t="str">
        <f>IF(SUM(H55:H57)=0,"",SUM(H55:H57))</f>
        <v/>
      </c>
      <c r="I58" s="80" t="str">
        <f>IF(SUM(I55:I57)=0,"",SUM(I55:I57))</f>
        <v/>
      </c>
    </row>
    <row r="59" spans="1:52">
      <c r="A59" s="65"/>
      <c r="B59" s="111" t="s">
        <v>130</v>
      </c>
      <c r="C59" s="112" t="s">
        <v>153</v>
      </c>
      <c r="D59" s="77"/>
      <c r="E59" s="235">
        <f>IFERROR(IFERROR(VLOOKUP(E$18,'Apoio - Posto'!$A:$AA,12,FALSE),"")*VLOOKUP(E26,'Apoio - Regime de Trabalho'!$A:$J,7,FALSE),"")</f>
        <v>0</v>
      </c>
      <c r="F59" s="235">
        <f>IFERROR(IFERROR(VLOOKUP(F$18,'Apoio - Posto'!$A:$AA,12,FALSE),"")*VLOOKUP(F26,'Apoio - Regime de Trabalho'!$A:$J,7,FALSE),"")</f>
        <v>0</v>
      </c>
      <c r="G59" s="235">
        <f>IFERROR(IFERROR(VLOOKUP(G$18,'Apoio - Posto'!$A:$AA,12,FALSE),"")*VLOOKUP(G26,'Apoio - Regime de Trabalho'!$A:$J,7,FALSE),"")</f>
        <v>0</v>
      </c>
      <c r="H59" s="235">
        <f>IFERROR(IFERROR(VLOOKUP(H$18,'Apoio - Posto'!$A:$AA,12,FALSE),"")*VLOOKUP(H26,'Apoio - Regime de Trabalho'!$A:$J,7,FALSE),"")</f>
        <v>0</v>
      </c>
      <c r="I59" s="235" t="str">
        <f>IFERROR(IFERROR(VLOOKUP(I$18,'Apoio - Posto'!$A:$AA,12,FALSE),"")*VLOOKUP(I26,'Apoio - Regime de Trabalho'!$A:$J,7,FALSE),"")</f>
        <v/>
      </c>
    </row>
    <row r="60" spans="1:52">
      <c r="A60" s="113"/>
      <c r="B60" s="114" t="s">
        <v>156</v>
      </c>
      <c r="C60" s="115" t="s">
        <v>199</v>
      </c>
      <c r="D60" s="127"/>
      <c r="E60" s="135"/>
      <c r="F60" s="135"/>
      <c r="G60" s="135"/>
      <c r="H60" s="135"/>
      <c r="I60" s="135"/>
    </row>
    <row r="61" spans="1:52" s="5" customFormat="1">
      <c r="A61" s="52"/>
      <c r="B61" s="140"/>
      <c r="C61" s="69" t="s">
        <v>336</v>
      </c>
      <c r="D61" s="136"/>
      <c r="E61" s="137">
        <f>IF(E20="","",SUM(E32,E35,E39,E42,E46,E49,E53,E58,E59,E60))</f>
        <v>1717.25</v>
      </c>
      <c r="F61" s="138">
        <f>IF(F20="","",SUM(F32,F35,F39,F42,F46,F49,F53,F58,F59,F60))</f>
        <v>2003.46</v>
      </c>
      <c r="G61" s="139">
        <f>IF(G20="","",SUM(G32,G35,G39,G42,G46,G49,G53,G58,G59,G60))</f>
        <v>2363.87</v>
      </c>
      <c r="H61" s="139">
        <f>IF(H20="","",SUM(H32,H35,H39,H42,H46,H49,H53,H58,H59,H60))</f>
        <v>2727.54</v>
      </c>
      <c r="I61" s="139" t="str">
        <f>IF(I20="","",SUM(I32,I35,I39,I42,I46,I49,I53,I58,I59,I60))</f>
        <v/>
      </c>
      <c r="J61" s="275"/>
      <c r="K61" s="275"/>
      <c r="L61" s="275"/>
      <c r="M61" s="275"/>
      <c r="N61" s="275"/>
      <c r="O61" s="275"/>
      <c r="P61" s="275"/>
      <c r="Q61" s="275"/>
      <c r="R61" s="275"/>
      <c r="S61" s="275"/>
      <c r="T61" s="275"/>
      <c r="U61" s="275"/>
      <c r="V61" s="275"/>
      <c r="W61" s="275"/>
      <c r="X61" s="275"/>
      <c r="Y61" s="275"/>
      <c r="Z61" s="275"/>
      <c r="AA61" s="275"/>
      <c r="AB61" s="275"/>
      <c r="AC61" s="275"/>
      <c r="AD61" s="275"/>
      <c r="AE61" s="275"/>
      <c r="AF61" s="275"/>
      <c r="AG61" s="275"/>
      <c r="AH61" s="275"/>
      <c r="AI61" s="275"/>
      <c r="AJ61" s="275"/>
      <c r="AK61" s="275"/>
      <c r="AL61" s="275"/>
      <c r="AM61" s="275"/>
      <c r="AN61" s="275"/>
      <c r="AO61" s="275"/>
      <c r="AP61" s="275"/>
      <c r="AQ61" s="275"/>
      <c r="AR61" s="275"/>
      <c r="AS61" s="275"/>
      <c r="AT61" s="275"/>
      <c r="AU61" s="275"/>
      <c r="AV61" s="275"/>
      <c r="AW61" s="275"/>
      <c r="AX61" s="275"/>
      <c r="AY61" s="275"/>
      <c r="AZ61" s="275"/>
    </row>
    <row r="62" spans="1:52" s="17" customFormat="1">
      <c r="A62" s="20"/>
      <c r="D62" s="14"/>
      <c r="E62" s="21"/>
      <c r="F62" s="21"/>
      <c r="G62" s="21"/>
      <c r="H62" s="21"/>
      <c r="I62" s="21"/>
      <c r="J62" s="276"/>
      <c r="K62" s="276"/>
      <c r="L62" s="276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6"/>
      <c r="AG62" s="276"/>
      <c r="AH62" s="276"/>
      <c r="AI62" s="276"/>
      <c r="AJ62" s="276"/>
      <c r="AK62" s="276"/>
      <c r="AL62" s="276"/>
      <c r="AM62" s="276"/>
      <c r="AN62" s="276"/>
      <c r="AO62" s="276"/>
      <c r="AP62" s="276"/>
      <c r="AQ62" s="276"/>
      <c r="AR62" s="276"/>
      <c r="AS62" s="276"/>
      <c r="AT62" s="276"/>
      <c r="AU62" s="276"/>
      <c r="AV62" s="276"/>
      <c r="AW62" s="276"/>
      <c r="AX62" s="276"/>
      <c r="AY62" s="276"/>
      <c r="AZ62" s="276"/>
    </row>
    <row r="63" spans="1:52" s="6" customFormat="1">
      <c r="A63" s="53"/>
      <c r="B63" s="68"/>
      <c r="C63" s="69" t="s">
        <v>142</v>
      </c>
      <c r="D63" s="70"/>
      <c r="E63" s="298"/>
      <c r="F63" s="298"/>
      <c r="G63" s="298"/>
      <c r="H63" s="298"/>
      <c r="I63" s="298"/>
      <c r="J63" s="277"/>
      <c r="K63" s="277"/>
      <c r="L63" s="277"/>
      <c r="M63" s="277"/>
      <c r="N63" s="277"/>
      <c r="O63" s="277"/>
      <c r="P63" s="277"/>
      <c r="Q63" s="277"/>
      <c r="R63" s="277"/>
      <c r="S63" s="277"/>
      <c r="T63" s="277"/>
      <c r="U63" s="277"/>
      <c r="V63" s="277"/>
      <c r="W63" s="277"/>
      <c r="X63" s="277"/>
      <c r="Y63" s="277"/>
      <c r="Z63" s="277"/>
      <c r="AA63" s="277"/>
      <c r="AB63" s="277"/>
      <c r="AC63" s="277"/>
      <c r="AD63" s="277"/>
      <c r="AE63" s="277"/>
      <c r="AF63" s="277"/>
      <c r="AG63" s="277"/>
      <c r="AH63" s="277"/>
      <c r="AI63" s="277"/>
      <c r="AJ63" s="277"/>
      <c r="AK63" s="277"/>
      <c r="AL63" s="277"/>
      <c r="AM63" s="277"/>
      <c r="AN63" s="277"/>
      <c r="AO63" s="277"/>
      <c r="AP63" s="277"/>
      <c r="AQ63" s="277"/>
      <c r="AR63" s="277"/>
      <c r="AS63" s="277"/>
      <c r="AT63" s="277"/>
      <c r="AU63" s="277"/>
      <c r="AV63" s="277"/>
      <c r="AW63" s="277"/>
      <c r="AX63" s="277"/>
      <c r="AY63" s="277"/>
      <c r="AZ63" s="277"/>
    </row>
    <row r="64" spans="1:52" customFormat="1" ht="3.75" customHeight="1"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</row>
    <row r="65" spans="1:52" s="6" customFormat="1">
      <c r="A65" s="54"/>
      <c r="B65" s="154"/>
      <c r="C65" s="155" t="s">
        <v>143</v>
      </c>
      <c r="D65" s="156"/>
      <c r="E65" s="159"/>
      <c r="F65" s="159"/>
      <c r="G65" s="159"/>
      <c r="H65" s="159"/>
      <c r="I65" s="159"/>
      <c r="J65" s="277"/>
      <c r="K65" s="277"/>
      <c r="L65" s="277"/>
      <c r="M65" s="277"/>
      <c r="N65" s="277"/>
      <c r="O65" s="277"/>
      <c r="P65" s="277"/>
      <c r="Q65" s="277"/>
      <c r="R65" s="277"/>
      <c r="S65" s="277"/>
      <c r="T65" s="277"/>
      <c r="U65" s="277"/>
      <c r="V65" s="277"/>
      <c r="W65" s="277"/>
      <c r="X65" s="277"/>
      <c r="Y65" s="277"/>
      <c r="Z65" s="277"/>
      <c r="AA65" s="277"/>
      <c r="AB65" s="277"/>
      <c r="AC65" s="277"/>
      <c r="AD65" s="277"/>
      <c r="AE65" s="277"/>
      <c r="AF65" s="277"/>
      <c r="AG65" s="277"/>
      <c r="AH65" s="277"/>
      <c r="AI65" s="277"/>
      <c r="AJ65" s="277"/>
      <c r="AK65" s="277"/>
      <c r="AL65" s="277"/>
      <c r="AM65" s="277"/>
      <c r="AN65" s="277"/>
      <c r="AO65" s="277"/>
      <c r="AP65" s="277"/>
      <c r="AQ65" s="277"/>
      <c r="AR65" s="277"/>
      <c r="AS65" s="277"/>
      <c r="AT65" s="277"/>
      <c r="AU65" s="277"/>
      <c r="AV65" s="277"/>
      <c r="AW65" s="277"/>
      <c r="AX65" s="277"/>
      <c r="AY65" s="277"/>
      <c r="AZ65" s="277"/>
    </row>
    <row r="66" spans="1:52">
      <c r="A66" s="53"/>
      <c r="B66" s="66" t="s">
        <v>2</v>
      </c>
      <c r="C66" s="67" t="s">
        <v>57</v>
      </c>
      <c r="D66" s="160" t="str">
        <f>IFERROR(INDEX(#REF!,MATCH(C66,#REF!,0)),"")</f>
        <v/>
      </c>
      <c r="E66" s="118" t="str">
        <f t="shared" ref="E66:I68" si="3">IFERROR(ROUND($D66*E$61,2),"")</f>
        <v/>
      </c>
      <c r="F66" s="78" t="str">
        <f t="shared" si="3"/>
        <v/>
      </c>
      <c r="G66" s="78" t="str">
        <f t="shared" si="3"/>
        <v/>
      </c>
      <c r="H66" s="119" t="str">
        <f t="shared" si="3"/>
        <v/>
      </c>
      <c r="I66" s="119" t="str">
        <f t="shared" si="3"/>
        <v/>
      </c>
    </row>
    <row r="67" spans="1:52">
      <c r="A67" s="53"/>
      <c r="B67" s="66" t="s">
        <v>1</v>
      </c>
      <c r="C67" s="67" t="s">
        <v>12</v>
      </c>
      <c r="D67" s="160" t="str">
        <f>IFERROR(INDEX(#REF!,MATCH(C67,#REF!,0)),"")</f>
        <v/>
      </c>
      <c r="E67" s="118" t="str">
        <f t="shared" si="3"/>
        <v/>
      </c>
      <c r="F67" s="78" t="str">
        <f t="shared" si="3"/>
        <v/>
      </c>
      <c r="G67" s="78" t="str">
        <f t="shared" si="3"/>
        <v/>
      </c>
      <c r="H67" s="119" t="str">
        <f t="shared" si="3"/>
        <v/>
      </c>
      <c r="I67" s="119" t="str">
        <f t="shared" si="3"/>
        <v/>
      </c>
    </row>
    <row r="68" spans="1:52">
      <c r="A68" s="53"/>
      <c r="B68" s="66" t="s">
        <v>0</v>
      </c>
      <c r="C68" s="309" t="s">
        <v>72</v>
      </c>
      <c r="D68" s="160" t="str">
        <f>IFERROR(INDEX(#REF!,MATCH(C68,#REF!,0)),"")</f>
        <v/>
      </c>
      <c r="E68" s="118" t="str">
        <f t="shared" si="3"/>
        <v/>
      </c>
      <c r="F68" s="78" t="str">
        <f t="shared" si="3"/>
        <v/>
      </c>
      <c r="G68" s="119" t="str">
        <f t="shared" si="3"/>
        <v/>
      </c>
      <c r="H68" s="119" t="str">
        <f t="shared" si="3"/>
        <v/>
      </c>
      <c r="I68" s="119" t="str">
        <f t="shared" si="3"/>
        <v/>
      </c>
    </row>
    <row r="69" spans="1:52" s="5" customFormat="1">
      <c r="A69" s="55"/>
      <c r="B69" s="154"/>
      <c r="C69" s="155" t="s">
        <v>136</v>
      </c>
      <c r="D69" s="158"/>
      <c r="E69" s="159" t="str">
        <f>IF(SUM(E66:E68)=0,"",SUM(E66:E68))</f>
        <v/>
      </c>
      <c r="F69" s="159" t="str">
        <f>IF(SUM(F66:F68)=0,"",SUM(F66:F68))</f>
        <v/>
      </c>
      <c r="G69" s="159" t="str">
        <f>IF(SUM(G66:G68)=0,"",SUM(G66:G68))</f>
        <v/>
      </c>
      <c r="H69" s="159" t="str">
        <f>IF(SUM(H66:H68)=0,"",SUM(H66:H68))</f>
        <v/>
      </c>
      <c r="I69" s="157" t="str">
        <f>IF(SUM(I66:I68)=0,"",SUM(I66:I68))</f>
        <v/>
      </c>
      <c r="J69" s="275"/>
      <c r="K69" s="275"/>
      <c r="L69" s="275"/>
      <c r="M69" s="275"/>
      <c r="N69" s="275"/>
      <c r="O69" s="275"/>
      <c r="P69" s="275"/>
      <c r="Q69" s="275"/>
      <c r="R69" s="275"/>
      <c r="S69" s="275"/>
      <c r="T69" s="275"/>
      <c r="U69" s="275"/>
      <c r="V69" s="275"/>
      <c r="W69" s="275"/>
      <c r="X69" s="275"/>
      <c r="Y69" s="275"/>
      <c r="Z69" s="275"/>
      <c r="AA69" s="275"/>
      <c r="AB69" s="275"/>
      <c r="AC69" s="275"/>
      <c r="AD69" s="275"/>
      <c r="AE69" s="275"/>
      <c r="AF69" s="275"/>
      <c r="AG69" s="275"/>
      <c r="AH69" s="275"/>
      <c r="AI69" s="275"/>
      <c r="AJ69" s="275"/>
      <c r="AK69" s="275"/>
      <c r="AL69" s="275"/>
      <c r="AM69" s="275"/>
      <c r="AN69" s="275"/>
      <c r="AO69" s="275"/>
      <c r="AP69" s="275"/>
      <c r="AQ69" s="275"/>
      <c r="AR69" s="275"/>
      <c r="AS69" s="275"/>
      <c r="AT69" s="275"/>
      <c r="AU69" s="275"/>
      <c r="AV69" s="275"/>
      <c r="AW69" s="275"/>
      <c r="AX69" s="275"/>
      <c r="AY69" s="275"/>
      <c r="AZ69" s="275"/>
    </row>
    <row r="70" spans="1:52" customFormat="1" ht="3.75" customHeight="1"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</row>
    <row r="71" spans="1:52" s="6" customFormat="1">
      <c r="A71" s="55"/>
      <c r="B71" s="154"/>
      <c r="C71" s="155" t="s">
        <v>171</v>
      </c>
      <c r="D71" s="156"/>
      <c r="E71" s="159"/>
      <c r="F71" s="159"/>
      <c r="G71" s="159"/>
      <c r="H71" s="159"/>
      <c r="I71" s="159"/>
      <c r="J71" s="277"/>
      <c r="K71" s="277"/>
      <c r="L71" s="277"/>
      <c r="M71" s="277"/>
      <c r="N71" s="277"/>
      <c r="O71" s="277"/>
      <c r="P71" s="277"/>
      <c r="Q71" s="277"/>
      <c r="R71" s="277"/>
      <c r="S71" s="277"/>
      <c r="T71" s="277"/>
      <c r="U71" s="277"/>
      <c r="V71" s="277"/>
      <c r="W71" s="277"/>
      <c r="X71" s="277"/>
      <c r="Y71" s="277"/>
      <c r="Z71" s="277"/>
      <c r="AA71" s="277"/>
      <c r="AB71" s="277"/>
      <c r="AC71" s="277"/>
      <c r="AD71" s="277"/>
      <c r="AE71" s="277"/>
      <c r="AF71" s="277"/>
      <c r="AG71" s="277"/>
      <c r="AH71" s="277"/>
      <c r="AI71" s="277"/>
      <c r="AJ71" s="277"/>
      <c r="AK71" s="277"/>
      <c r="AL71" s="277"/>
      <c r="AM71" s="277"/>
      <c r="AN71" s="277"/>
      <c r="AO71" s="277"/>
      <c r="AP71" s="277"/>
      <c r="AQ71" s="277"/>
      <c r="AR71" s="277"/>
      <c r="AS71" s="277"/>
      <c r="AT71" s="277"/>
      <c r="AU71" s="277"/>
      <c r="AV71" s="277"/>
      <c r="AW71" s="277"/>
      <c r="AX71" s="277"/>
      <c r="AY71" s="277"/>
      <c r="AZ71" s="277"/>
    </row>
    <row r="72" spans="1:52">
      <c r="A72" s="55"/>
      <c r="B72" s="66" t="s">
        <v>2</v>
      </c>
      <c r="C72" s="67" t="s">
        <v>50</v>
      </c>
      <c r="D72" s="160" t="str">
        <f>IFERROR(INDEX(#REF!,MATCH(C72,#REF!,0)),"")</f>
        <v/>
      </c>
      <c r="E72" s="118" t="str">
        <f t="shared" ref="E72:I77" si="4">IFERROR(ROUND($D72*E$61,2),"")</f>
        <v/>
      </c>
      <c r="F72" s="78" t="str">
        <f t="shared" si="4"/>
        <v/>
      </c>
      <c r="G72" s="78" t="str">
        <f t="shared" si="4"/>
        <v/>
      </c>
      <c r="H72" s="119" t="str">
        <f t="shared" si="4"/>
        <v/>
      </c>
      <c r="I72" s="119" t="str">
        <f t="shared" si="4"/>
        <v/>
      </c>
    </row>
    <row r="73" spans="1:52">
      <c r="A73" s="53"/>
      <c r="B73" s="66" t="s">
        <v>1</v>
      </c>
      <c r="C73" s="112" t="s">
        <v>51</v>
      </c>
      <c r="D73" s="160" t="str">
        <f>IFERROR(INDEX(#REF!,MATCH(C73,#REF!,0)),"")</f>
        <v/>
      </c>
      <c r="E73" s="118" t="str">
        <f t="shared" si="4"/>
        <v/>
      </c>
      <c r="F73" s="78" t="str">
        <f t="shared" si="4"/>
        <v/>
      </c>
      <c r="G73" s="78" t="str">
        <f t="shared" si="4"/>
        <v/>
      </c>
      <c r="H73" s="119" t="str">
        <f t="shared" si="4"/>
        <v/>
      </c>
      <c r="I73" s="119" t="str">
        <f t="shared" si="4"/>
        <v/>
      </c>
    </row>
    <row r="74" spans="1:52">
      <c r="A74" s="53"/>
      <c r="B74" s="66" t="s">
        <v>0</v>
      </c>
      <c r="C74" s="67" t="s">
        <v>52</v>
      </c>
      <c r="D74" s="160" t="str">
        <f>IFERROR(INDEX(#REF!,MATCH(C74,#REF!,0)),"")</f>
        <v/>
      </c>
      <c r="E74" s="118" t="str">
        <f t="shared" si="4"/>
        <v/>
      </c>
      <c r="F74" s="78" t="str">
        <f t="shared" si="4"/>
        <v/>
      </c>
      <c r="G74" s="78" t="str">
        <f t="shared" si="4"/>
        <v/>
      </c>
      <c r="H74" s="119" t="str">
        <f t="shared" si="4"/>
        <v/>
      </c>
      <c r="I74" s="119" t="str">
        <f t="shared" si="4"/>
        <v/>
      </c>
    </row>
    <row r="75" spans="1:52">
      <c r="A75" s="53"/>
      <c r="B75" s="66" t="s">
        <v>3</v>
      </c>
      <c r="C75" s="67" t="s">
        <v>53</v>
      </c>
      <c r="D75" s="160" t="str">
        <f>IFERROR(INDEX(#REF!,MATCH(C75,#REF!,0)),"")</f>
        <v/>
      </c>
      <c r="E75" s="118" t="str">
        <f t="shared" si="4"/>
        <v/>
      </c>
      <c r="F75" s="78" t="str">
        <f t="shared" si="4"/>
        <v/>
      </c>
      <c r="G75" s="78" t="str">
        <f t="shared" si="4"/>
        <v/>
      </c>
      <c r="H75" s="119" t="str">
        <f t="shared" si="4"/>
        <v/>
      </c>
      <c r="I75" s="119" t="str">
        <f t="shared" si="4"/>
        <v/>
      </c>
    </row>
    <row r="76" spans="1:52">
      <c r="A76" s="53"/>
      <c r="B76" s="66" t="s">
        <v>7</v>
      </c>
      <c r="C76" s="67" t="s">
        <v>54</v>
      </c>
      <c r="D76" s="160" t="str">
        <f>IFERROR(INDEX(#REF!,MATCH(C76,#REF!,0)),"")</f>
        <v/>
      </c>
      <c r="E76" s="118" t="str">
        <f t="shared" si="4"/>
        <v/>
      </c>
      <c r="F76" s="78" t="str">
        <f t="shared" si="4"/>
        <v/>
      </c>
      <c r="G76" s="78" t="str">
        <f t="shared" si="4"/>
        <v/>
      </c>
      <c r="H76" s="119" t="str">
        <f t="shared" si="4"/>
        <v/>
      </c>
      <c r="I76" s="119" t="str">
        <f t="shared" si="4"/>
        <v/>
      </c>
    </row>
    <row r="77" spans="1:52">
      <c r="A77" s="53"/>
      <c r="B77" s="66" t="s">
        <v>6</v>
      </c>
      <c r="C77" s="67" t="s">
        <v>55</v>
      </c>
      <c r="D77" s="160" t="str">
        <f>IFERROR(INDEX(#REF!,MATCH(C77,#REF!,0)),"")</f>
        <v/>
      </c>
      <c r="E77" s="119" t="str">
        <f t="shared" si="4"/>
        <v/>
      </c>
      <c r="F77" s="119" t="str">
        <f t="shared" si="4"/>
        <v/>
      </c>
      <c r="G77" s="119" t="str">
        <f t="shared" si="4"/>
        <v/>
      </c>
      <c r="H77" s="119" t="str">
        <f t="shared" si="4"/>
        <v/>
      </c>
      <c r="I77" s="119" t="str">
        <f t="shared" si="4"/>
        <v/>
      </c>
    </row>
    <row r="78" spans="1:52">
      <c r="A78" s="53"/>
      <c r="B78" s="751" t="s">
        <v>5</v>
      </c>
      <c r="C78" s="146" t="e">
        <f>CONCATENATE("GILL/RAT (RAT ",D79," x FAP ",D80,")")</f>
        <v>#REF!</v>
      </c>
      <c r="D78" s="153"/>
      <c r="E78" s="120"/>
      <c r="F78" s="120"/>
      <c r="G78" s="120"/>
      <c r="H78" s="120"/>
      <c r="I78" s="120"/>
    </row>
    <row r="79" spans="1:52">
      <c r="A79" s="53"/>
      <c r="B79" s="752"/>
      <c r="C79" s="147" t="s">
        <v>47</v>
      </c>
      <c r="D79" s="150" t="e">
        <f>VLOOKUP(C79,#REF!,14,FALSE)</f>
        <v>#REF!</v>
      </c>
      <c r="E79" s="150"/>
      <c r="F79" s="150"/>
      <c r="G79" s="150"/>
      <c r="H79" s="150"/>
      <c r="I79" s="150"/>
    </row>
    <row r="80" spans="1:52">
      <c r="A80" s="53"/>
      <c r="B80" s="754"/>
      <c r="C80" s="206" t="s">
        <v>35</v>
      </c>
      <c r="D80" s="279" t="e">
        <f>VLOOKUP(C80,#REF!,14,FALSE)</f>
        <v>#REF!</v>
      </c>
      <c r="E80" s="151"/>
      <c r="F80" s="151"/>
      <c r="G80" s="151"/>
      <c r="H80" s="151"/>
      <c r="I80" s="151"/>
    </row>
    <row r="81" spans="1:52">
      <c r="A81" s="53"/>
      <c r="B81" s="753"/>
      <c r="C81" s="67"/>
      <c r="D81" s="236" t="e">
        <f>D80*D79</f>
        <v>#REF!</v>
      </c>
      <c r="E81" s="152" t="str">
        <f t="shared" ref="E81:I82" si="5">IFERROR(ROUND($D81*E$61,2),"")</f>
        <v/>
      </c>
      <c r="F81" s="152" t="str">
        <f t="shared" si="5"/>
        <v/>
      </c>
      <c r="G81" s="152" t="str">
        <f t="shared" si="5"/>
        <v/>
      </c>
      <c r="H81" s="152" t="str">
        <f t="shared" si="5"/>
        <v/>
      </c>
      <c r="I81" s="152" t="str">
        <f t="shared" si="5"/>
        <v/>
      </c>
    </row>
    <row r="82" spans="1:52">
      <c r="A82" s="55"/>
      <c r="B82" s="66" t="s">
        <v>4</v>
      </c>
      <c r="C82" s="67" t="s">
        <v>56</v>
      </c>
      <c r="D82" s="160" t="str">
        <f>IFERROR(INDEX(#REF!,MATCH(C82,#REF!,0)),"")</f>
        <v/>
      </c>
      <c r="E82" s="119" t="str">
        <f t="shared" si="5"/>
        <v/>
      </c>
      <c r="F82" s="119" t="str">
        <f t="shared" si="5"/>
        <v/>
      </c>
      <c r="G82" s="119" t="str">
        <f t="shared" si="5"/>
        <v/>
      </c>
      <c r="H82" s="119" t="str">
        <f t="shared" si="5"/>
        <v/>
      </c>
      <c r="I82" s="119" t="str">
        <f t="shared" si="5"/>
        <v/>
      </c>
    </row>
    <row r="83" spans="1:52" s="5" customFormat="1">
      <c r="A83" s="55"/>
      <c r="B83" s="154"/>
      <c r="C83" s="155" t="s">
        <v>135</v>
      </c>
      <c r="D83" s="158"/>
      <c r="E83" s="159" t="str">
        <f>IF((SUM(E72:E77,E81,E82))=0,"",(SUM(E72:E77,E81,E82)))</f>
        <v/>
      </c>
      <c r="F83" s="159" t="str">
        <f>IF((SUM(F72:F77,F81,F82))=0,"",(SUM(F72:F77,F81,F82)))</f>
        <v/>
      </c>
      <c r="G83" s="159" t="str">
        <f>IF((SUM(G72:G77,G81,G82))=0,"",(SUM(G72:G77,G81,G82)))</f>
        <v/>
      </c>
      <c r="H83" s="159" t="str">
        <f>IF((SUM(H72:H77,H81,H82))=0,"",(SUM(H72:H77,H81,H82)))</f>
        <v/>
      </c>
      <c r="I83" s="159" t="str">
        <f>IF((SUM(I72:I77,I81,I82))=0,"",(SUM(I72:I77,I81,I82)))</f>
        <v/>
      </c>
      <c r="J83" s="275"/>
      <c r="K83" s="275"/>
      <c r="L83" s="275"/>
      <c r="M83" s="275"/>
      <c r="N83" s="275"/>
      <c r="O83" s="275"/>
      <c r="P83" s="275"/>
      <c r="Q83" s="275"/>
      <c r="R83" s="275"/>
      <c r="S83" s="275"/>
      <c r="T83" s="275"/>
      <c r="U83" s="275"/>
      <c r="V83" s="275"/>
      <c r="W83" s="275"/>
      <c r="X83" s="275"/>
      <c r="Y83" s="275"/>
      <c r="Z83" s="275"/>
      <c r="AA83" s="275"/>
      <c r="AB83" s="275"/>
      <c r="AC83" s="275"/>
      <c r="AD83" s="275"/>
      <c r="AE83" s="275"/>
      <c r="AF83" s="275"/>
      <c r="AG83" s="275"/>
      <c r="AH83" s="275"/>
      <c r="AI83" s="275"/>
      <c r="AJ83" s="275"/>
      <c r="AK83" s="275"/>
      <c r="AL83" s="275"/>
      <c r="AM83" s="275"/>
      <c r="AN83" s="275"/>
      <c r="AO83" s="275"/>
      <c r="AP83" s="275"/>
      <c r="AQ83" s="275"/>
      <c r="AR83" s="275"/>
      <c r="AS83" s="275"/>
      <c r="AT83" s="275"/>
      <c r="AU83" s="275"/>
      <c r="AV83" s="275"/>
      <c r="AW83" s="275"/>
      <c r="AX83" s="275"/>
      <c r="AY83" s="275"/>
      <c r="AZ83" s="275"/>
    </row>
    <row r="84" spans="1:52" customFormat="1" ht="3.75" customHeight="1"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</row>
    <row r="85" spans="1:52" s="6" customFormat="1">
      <c r="A85" s="55"/>
      <c r="B85" s="165"/>
      <c r="C85" s="166" t="s">
        <v>144</v>
      </c>
      <c r="D85" s="167"/>
      <c r="E85" s="159"/>
      <c r="F85" s="159"/>
      <c r="G85" s="159"/>
      <c r="H85" s="159"/>
      <c r="I85" s="159"/>
      <c r="J85" s="277"/>
      <c r="K85" s="277"/>
      <c r="L85" s="277"/>
      <c r="M85" s="277"/>
      <c r="N85" s="277"/>
      <c r="O85" s="277"/>
      <c r="P85" s="277"/>
      <c r="Q85" s="277"/>
      <c r="R85" s="277"/>
      <c r="S85" s="277"/>
      <c r="T85" s="277"/>
      <c r="U85" s="277"/>
      <c r="V85" s="277"/>
      <c r="W85" s="277"/>
      <c r="X85" s="277"/>
      <c r="Y85" s="277"/>
      <c r="Z85" s="277"/>
      <c r="AA85" s="277"/>
      <c r="AB85" s="277"/>
      <c r="AC85" s="277"/>
      <c r="AD85" s="277"/>
      <c r="AE85" s="277"/>
      <c r="AF85" s="277"/>
      <c r="AG85" s="277"/>
      <c r="AH85" s="277"/>
      <c r="AI85" s="277"/>
      <c r="AJ85" s="277"/>
      <c r="AK85" s="277"/>
      <c r="AL85" s="277"/>
      <c r="AM85" s="277"/>
      <c r="AN85" s="277"/>
      <c r="AO85" s="277"/>
      <c r="AP85" s="277"/>
      <c r="AQ85" s="277"/>
      <c r="AR85" s="277"/>
      <c r="AS85" s="277"/>
      <c r="AT85" s="277"/>
      <c r="AU85" s="277"/>
      <c r="AV85" s="277"/>
      <c r="AW85" s="277"/>
      <c r="AX85" s="277"/>
      <c r="AY85" s="277"/>
      <c r="AZ85" s="277"/>
    </row>
    <row r="86" spans="1:52" s="12" customFormat="1">
      <c r="A86" s="53"/>
      <c r="B86" s="751" t="s">
        <v>2</v>
      </c>
      <c r="C86" s="146" t="s">
        <v>78</v>
      </c>
      <c r="D86" s="178"/>
      <c r="E86" s="226"/>
      <c r="F86" s="226"/>
      <c r="G86" s="226"/>
      <c r="H86" s="226"/>
      <c r="I86" s="226"/>
      <c r="J86" s="272"/>
      <c r="K86" s="272"/>
      <c r="L86" s="272"/>
      <c r="M86" s="272"/>
      <c r="N86" s="272"/>
      <c r="O86" s="272"/>
      <c r="P86" s="272"/>
      <c r="Q86" s="272"/>
      <c r="R86" s="272"/>
      <c r="S86" s="272"/>
      <c r="T86" s="272"/>
      <c r="U86" s="272"/>
      <c r="V86" s="272"/>
      <c r="W86" s="272"/>
      <c r="X86" s="272"/>
      <c r="Y86" s="272"/>
      <c r="Z86" s="272"/>
      <c r="AA86" s="272"/>
      <c r="AB86" s="272"/>
      <c r="AC86" s="272"/>
      <c r="AD86" s="272"/>
      <c r="AE86" s="272"/>
      <c r="AF86" s="272"/>
      <c r="AG86" s="272"/>
      <c r="AH86" s="272"/>
      <c r="AI86" s="272"/>
      <c r="AJ86" s="272"/>
      <c r="AK86" s="272"/>
      <c r="AL86" s="272"/>
      <c r="AM86" s="272"/>
      <c r="AN86" s="272"/>
      <c r="AO86" s="272"/>
      <c r="AP86" s="272"/>
      <c r="AQ86" s="272"/>
      <c r="AR86" s="272"/>
      <c r="AS86" s="272"/>
      <c r="AT86" s="272"/>
      <c r="AU86" s="272"/>
      <c r="AV86" s="272"/>
      <c r="AW86" s="272"/>
      <c r="AX86" s="272"/>
      <c r="AY86" s="272"/>
      <c r="AZ86" s="272"/>
    </row>
    <row r="87" spans="1:52">
      <c r="A87" s="53"/>
      <c r="B87" s="752"/>
      <c r="C87" s="147" t="s">
        <v>79</v>
      </c>
      <c r="D87" s="198"/>
      <c r="E87" s="180">
        <f>IF(E18="","",4.8)</f>
        <v>4.8</v>
      </c>
      <c r="F87" s="180">
        <f>IF(F18="","",4.8)</f>
        <v>4.8</v>
      </c>
      <c r="G87" s="180">
        <f>IF(G18="","",4.8)</f>
        <v>4.8</v>
      </c>
      <c r="H87" s="180">
        <f>IF(H18="","",4.8)</f>
        <v>4.8</v>
      </c>
      <c r="I87" s="180" t="str">
        <f>IF(I18="","",4.8)</f>
        <v/>
      </c>
    </row>
    <row r="88" spans="1:52">
      <c r="A88" s="53"/>
      <c r="B88" s="752"/>
      <c r="C88" s="82" t="s">
        <v>124</v>
      </c>
      <c r="D88" s="199"/>
      <c r="E88" s="182">
        <f>IF(E18="","",2)</f>
        <v>2</v>
      </c>
      <c r="F88" s="182">
        <f>IF(F18="","",2)</f>
        <v>2</v>
      </c>
      <c r="G88" s="182">
        <f>IF(G18="","",2)</f>
        <v>2</v>
      </c>
      <c r="H88" s="182">
        <f>IF(H18="","",2)</f>
        <v>2</v>
      </c>
      <c r="I88" s="182" t="str">
        <f>IF(I18="","",2)</f>
        <v/>
      </c>
    </row>
    <row r="89" spans="1:52">
      <c r="A89" s="53"/>
      <c r="B89" s="752"/>
      <c r="C89" s="82" t="s">
        <v>80</v>
      </c>
      <c r="D89" s="200"/>
      <c r="E89" s="183">
        <f>IFERROR(IF(E18="","",VLOOKUP(E26,'Apoio - Regime de Trabalho'!$A:$G,7,FALSE)),"")</f>
        <v>26</v>
      </c>
      <c r="F89" s="183">
        <f>IFERROR(IF(F18="","",VLOOKUP(F26,'Apoio - Regime de Trabalho'!$A:$G,7,FALSE)),"")</f>
        <v>26</v>
      </c>
      <c r="G89" s="183">
        <f>IFERROR(IF(G18="","",VLOOKUP(G26,'Apoio - Regime de Trabalho'!$A:$G,7,FALSE)),"")</f>
        <v>26</v>
      </c>
      <c r="H89" s="183">
        <f>IFERROR(IF(H18="","",VLOOKUP(H26,'Apoio - Regime de Trabalho'!$A:$G,7,FALSE)),"")</f>
        <v>26</v>
      </c>
      <c r="I89" s="183" t="str">
        <f>IFERROR(IF(I18="","",VLOOKUP(I26,'Apoio - Regime de Trabalho'!$A:$G,7,FALSE)),"")</f>
        <v/>
      </c>
    </row>
    <row r="90" spans="1:52">
      <c r="A90" s="53"/>
      <c r="B90" s="752"/>
      <c r="C90" s="82" t="s">
        <v>13</v>
      </c>
      <c r="D90" s="199"/>
      <c r="E90" s="184">
        <f>IFERROR(VLOOKUP(E$18,'Apoio - Posto'!$A:$AA,16,FALSE),"")</f>
        <v>0.06</v>
      </c>
      <c r="F90" s="184">
        <f>IFERROR(VLOOKUP(F$18,'Apoio - Posto'!$A:$AA,16,FALSE),"")</f>
        <v>0.06</v>
      </c>
      <c r="G90" s="184">
        <f>IFERROR(VLOOKUP(G$18,'Apoio - Posto'!$A:$AA,16,FALSE),"")</f>
        <v>0.06</v>
      </c>
      <c r="H90" s="184">
        <f>IFERROR(VLOOKUP(H$18,'Apoio - Posto'!$A:$AA,16,FALSE),"")</f>
        <v>0.06</v>
      </c>
      <c r="I90" s="184" t="str">
        <f>IFERROR(VLOOKUP(I$18,'Apoio - Posto'!$A:$AA,16,FALSE),"")</f>
        <v/>
      </c>
    </row>
    <row r="91" spans="1:52">
      <c r="A91" s="53"/>
      <c r="B91" s="753"/>
      <c r="C91" s="205"/>
      <c r="D91" s="201" t="s">
        <v>34</v>
      </c>
      <c r="E91" s="130">
        <f>IFERROR(ROUND((E87*E88*E89)-(E$90*E$32),2),"")</f>
        <v>163.74</v>
      </c>
      <c r="F91" s="130">
        <f>IFERROR(ROUND((F87*F88*F89)-(F$90*F$32),2),"")</f>
        <v>163.74</v>
      </c>
      <c r="G91" s="130">
        <f>IFERROR(ROUND((G87*G88*G89)-(G$90*G$32),2),"")</f>
        <v>140.5</v>
      </c>
      <c r="H91" s="130">
        <f>IFERROR(ROUND((H87*H88*H89)-(H$90*H$32),2),"")</f>
        <v>140.5</v>
      </c>
      <c r="I91" s="130" t="str">
        <f>IFERROR(ROUND((I87*I88*I89)-(I$90*I$32),2),"")</f>
        <v/>
      </c>
    </row>
    <row r="92" spans="1:52">
      <c r="A92" s="53"/>
      <c r="B92" s="751" t="s">
        <v>1</v>
      </c>
      <c r="C92" s="177" t="s">
        <v>14</v>
      </c>
      <c r="D92" s="202"/>
      <c r="E92" s="227"/>
      <c r="F92" s="227"/>
      <c r="G92" s="227"/>
      <c r="H92" s="227"/>
      <c r="I92" s="227"/>
    </row>
    <row r="93" spans="1:52">
      <c r="A93" s="53"/>
      <c r="B93" s="752"/>
      <c r="C93" s="197" t="s">
        <v>15</v>
      </c>
      <c r="D93" s="193"/>
      <c r="E93" s="186">
        <f>IFERROR(VLOOKUP(E$18,'Apoio - Posto'!$A:$AA,IF(VLOOKUP(E26,'Apoio - Regime de Trabalho'!$A:$J,8,FALSE)&gt;180,9,10),FALSE),"")</f>
        <v>22</v>
      </c>
      <c r="F93" s="186">
        <f>IFERROR(VLOOKUP(F$18,'Apoio - Posto'!$A:$AA,IF(VLOOKUP(F26,'Apoio - Regime de Trabalho'!$A:$J,8,FALSE)&gt;180,9,10),FALSE),"")</f>
        <v>22</v>
      </c>
      <c r="G93" s="186">
        <f>IFERROR(VLOOKUP(G$18,'Apoio - Posto'!$A:$AA,IF(VLOOKUP(G26,'Apoio - Regime de Trabalho'!$A:$J,8,FALSE)&gt;180,9,10),FALSE),"")</f>
        <v>22</v>
      </c>
      <c r="H93" s="186">
        <f>IFERROR(VLOOKUP(H$18,'Apoio - Posto'!$A:$AA,IF(VLOOKUP(H26,'Apoio - Regime de Trabalho'!$A:$J,8,FALSE)&gt;180,9,10),FALSE),"")</f>
        <v>22</v>
      </c>
      <c r="I93" s="186" t="str">
        <f>IFERROR(VLOOKUP(I$18,'Apoio - Posto'!$A:$AA,IF(VLOOKUP(I26,'Apoio - Regime de Trabalho'!$A:$J,8,FALSE)&gt;180,9,10),FALSE),"")</f>
        <v/>
      </c>
    </row>
    <row r="94" spans="1:52">
      <c r="A94" s="53"/>
      <c r="B94" s="752"/>
      <c r="C94" s="145" t="s">
        <v>307</v>
      </c>
      <c r="D94" s="196"/>
      <c r="E94" s="188">
        <f>IFERROR(IF(E18="","",VLOOKUP(E26,'Apoio - Regime de Trabalho'!$A:$G,7,FALSE)),"")</f>
        <v>26</v>
      </c>
      <c r="F94" s="188">
        <f>IFERROR(IF(F18="","",VLOOKUP(F26,'Apoio - Regime de Trabalho'!$A:$G,7,FALSE)),"")</f>
        <v>26</v>
      </c>
      <c r="G94" s="188">
        <f>IFERROR(IF(G18="","",VLOOKUP(G26,'Apoio - Regime de Trabalho'!$A:$G,7,FALSE)),"")</f>
        <v>26</v>
      </c>
      <c r="H94" s="188">
        <f>IFERROR(IF(H18="","",VLOOKUP(H26,'Apoio - Regime de Trabalho'!$A:$G,7,FALSE)),"")</f>
        <v>26</v>
      </c>
      <c r="I94" s="188" t="str">
        <f>IFERROR(IF(I18="","",VLOOKUP(I26,'Apoio - Regime de Trabalho'!$A:$G,7,FALSE)),"")</f>
        <v/>
      </c>
    </row>
    <row r="95" spans="1:52">
      <c r="A95" s="53"/>
      <c r="B95" s="752"/>
      <c r="C95" s="145" t="s">
        <v>304</v>
      </c>
      <c r="D95" s="196"/>
      <c r="E95" s="189">
        <f>IFERROR(VLOOKUP(E$18,'Apoio - Posto'!$A:$AA,17,FALSE),"")</f>
        <v>0.19</v>
      </c>
      <c r="F95" s="189">
        <f>IFERROR(VLOOKUP(F$18,'Apoio - Posto'!$A:$AA,17,FALSE),"")</f>
        <v>0.19</v>
      </c>
      <c r="G95" s="189">
        <f>IFERROR(VLOOKUP(G$18,'Apoio - Posto'!$A:$AA,17,FALSE),"")</f>
        <v>0.19</v>
      </c>
      <c r="H95" s="189">
        <f>IFERROR(VLOOKUP(H$18,'Apoio - Posto'!$A:$AA,17,FALSE),"")</f>
        <v>0.19</v>
      </c>
      <c r="I95" s="189" t="str">
        <f>IFERROR(VLOOKUP(I$18,'Apoio - Posto'!$A:$AA,17,FALSE),"")</f>
        <v/>
      </c>
    </row>
    <row r="96" spans="1:52">
      <c r="A96" s="53"/>
      <c r="B96" s="753"/>
      <c r="C96" s="205"/>
      <c r="D96" s="201" t="s">
        <v>34</v>
      </c>
      <c r="E96" s="80">
        <f>IFERROR(ROUND((E93*E94)-(E$93*E$94*E$95),2),"")</f>
        <v>463.32</v>
      </c>
      <c r="F96" s="80">
        <f>IFERROR(ROUND((F93*F94)-(F$93*F$94*F$95),2),"")</f>
        <v>463.32</v>
      </c>
      <c r="G96" s="80">
        <f>IFERROR(ROUND((G93*G94)-(G$93*G$94*G$95),2),"")</f>
        <v>463.32</v>
      </c>
      <c r="H96" s="80">
        <f>IFERROR(ROUND((H93*H94)-(H$93*H$94*H$95),2),"")</f>
        <v>463.32</v>
      </c>
      <c r="I96" s="80" t="str">
        <f>IFERROR(ROUND((I93*I94)-(I$93*I$94*I$95),2),"")</f>
        <v/>
      </c>
    </row>
    <row r="97" spans="1:52">
      <c r="A97" s="53"/>
      <c r="B97" s="751" t="s">
        <v>0</v>
      </c>
      <c r="C97" s="143" t="s">
        <v>16</v>
      </c>
      <c r="D97" s="202"/>
      <c r="E97" s="228"/>
      <c r="F97" s="228"/>
      <c r="G97" s="228"/>
      <c r="H97" s="228"/>
      <c r="I97" s="228"/>
    </row>
    <row r="98" spans="1:52">
      <c r="A98" s="53"/>
      <c r="B98" s="752"/>
      <c r="C98" s="179" t="s">
        <v>17</v>
      </c>
      <c r="D98" s="203"/>
      <c r="E98" s="190"/>
      <c r="F98" s="190"/>
      <c r="G98" s="190"/>
      <c r="H98" s="190"/>
      <c r="I98" s="190"/>
    </row>
    <row r="99" spans="1:52">
      <c r="A99" s="53"/>
      <c r="B99" s="752"/>
      <c r="C99" s="181" t="s">
        <v>304</v>
      </c>
      <c r="D99" s="200"/>
      <c r="E99" s="74"/>
      <c r="F99" s="74"/>
      <c r="G99" s="74"/>
      <c r="H99" s="74"/>
      <c r="I99" s="74"/>
    </row>
    <row r="100" spans="1:52">
      <c r="A100" s="53"/>
      <c r="B100" s="753"/>
      <c r="C100" s="205"/>
      <c r="D100" s="201" t="s">
        <v>34</v>
      </c>
      <c r="E100" s="234">
        <f>IF(E20="","",IFERROR(ROUND((E$98)-(E$99*E$98),2),""))</f>
        <v>0</v>
      </c>
      <c r="F100" s="234">
        <f>IF(F20="","",IFERROR(ROUND((F$98)-(F$99*F$98),2),""))</f>
        <v>0</v>
      </c>
      <c r="G100" s="234">
        <f>IF(G20="","",IFERROR(ROUND((G$98)-(G$99*G$98),2),""))</f>
        <v>0</v>
      </c>
      <c r="H100" s="234">
        <f>IF(H20="","",IFERROR(ROUND((H$98)-(H$99*H$98),2),""))</f>
        <v>0</v>
      </c>
      <c r="I100" s="234" t="str">
        <f>IF(I20="","",IFERROR(ROUND((I$98)-(I$99*I$98),2),""))</f>
        <v/>
      </c>
    </row>
    <row r="101" spans="1:52">
      <c r="A101" s="53"/>
      <c r="B101" s="66" t="s">
        <v>3</v>
      </c>
      <c r="C101" s="67" t="s">
        <v>18</v>
      </c>
      <c r="D101" s="170"/>
      <c r="E101" s="301">
        <f>IFERROR(VLOOKUP(E$18,'Apoio - Posto'!$A:$AA,19,FALSE),"")</f>
        <v>0</v>
      </c>
      <c r="F101" s="301">
        <f>IFERROR(VLOOKUP(F$18,'Apoio - Posto'!$A:$AA,19,FALSE),"")</f>
        <v>0</v>
      </c>
      <c r="G101" s="301">
        <f>IFERROR(VLOOKUP(G$18,'Apoio - Posto'!$A:$AA,19,FALSE),"")</f>
        <v>0</v>
      </c>
      <c r="H101" s="301">
        <f>IFERROR(VLOOKUP(H$18,'Apoio - Posto'!$A:$AA,19,FALSE),"")</f>
        <v>0</v>
      </c>
      <c r="I101" s="301" t="str">
        <f>IFERROR(VLOOKUP(I$18,'Apoio - Posto'!$A:$AA,19,FALSE),"")</f>
        <v/>
      </c>
    </row>
    <row r="102" spans="1:52">
      <c r="A102" s="53"/>
      <c r="B102" s="168" t="s">
        <v>7</v>
      </c>
      <c r="C102" s="161" t="s">
        <v>19</v>
      </c>
      <c r="D102" s="169"/>
      <c r="E102" s="302"/>
      <c r="F102" s="302"/>
      <c r="G102" s="302"/>
      <c r="H102" s="302"/>
      <c r="I102" s="302"/>
    </row>
    <row r="103" spans="1:52">
      <c r="A103" s="53"/>
      <c r="B103" s="751" t="s">
        <v>6</v>
      </c>
      <c r="C103" s="177" t="s">
        <v>20</v>
      </c>
      <c r="D103" s="169"/>
      <c r="E103" s="227"/>
      <c r="F103" s="227"/>
      <c r="G103" s="227"/>
      <c r="H103" s="227"/>
      <c r="I103" s="227"/>
    </row>
    <row r="104" spans="1:52">
      <c r="A104" s="53"/>
      <c r="B104" s="752"/>
      <c r="C104" s="185" t="s">
        <v>17</v>
      </c>
      <c r="D104" s="204"/>
      <c r="E104" s="186"/>
      <c r="F104" s="186"/>
      <c r="G104" s="186"/>
      <c r="H104" s="186"/>
      <c r="I104" s="186"/>
    </row>
    <row r="105" spans="1:52">
      <c r="A105" s="53"/>
      <c r="B105" s="752"/>
      <c r="C105" s="187" t="s">
        <v>125</v>
      </c>
      <c r="D105" s="196"/>
      <c r="E105" s="189"/>
      <c r="F105" s="189"/>
      <c r="G105" s="189"/>
      <c r="H105" s="189"/>
      <c r="I105" s="189"/>
    </row>
    <row r="106" spans="1:52">
      <c r="A106" s="53"/>
      <c r="B106" s="753"/>
      <c r="C106" s="205"/>
      <c r="D106" s="201" t="s">
        <v>34</v>
      </c>
      <c r="E106" s="191">
        <f>IF(E20="","",IFERROR(ROUND((E104)-(E$105*E$104),2),""))</f>
        <v>0</v>
      </c>
      <c r="F106" s="191">
        <f>IF(F20="","",IFERROR(ROUND((F104)-(F$105*F$104),2),""))</f>
        <v>0</v>
      </c>
      <c r="G106" s="191">
        <f>IF(G20="","",IFERROR(ROUND((G104)-(G$105*G$104),2),""))</f>
        <v>0</v>
      </c>
      <c r="H106" s="191">
        <f>IF(H20="","",IFERROR(ROUND((H104)-(H$105*H$104),2),""))</f>
        <v>0</v>
      </c>
      <c r="I106" s="191" t="str">
        <f>IF(I20="","",IFERROR(ROUND((I104)-(I$105*I$104),2),""))</f>
        <v/>
      </c>
    </row>
    <row r="107" spans="1:52">
      <c r="A107" s="53"/>
      <c r="B107" s="168" t="s">
        <v>5</v>
      </c>
      <c r="C107" s="161" t="s">
        <v>21</v>
      </c>
      <c r="D107" s="171" t="str">
        <f>IFERROR(VLOOKUP(E18,'Apoio - Posto'!A:J,14,FALSE),"")</f>
        <v/>
      </c>
      <c r="E107" s="172">
        <f>IFERROR(VLOOKUP(E$18,'Apoio - Posto'!$A:$AA,18,FALSE),"")</f>
        <v>18.5</v>
      </c>
      <c r="F107" s="172">
        <f>IFERROR(VLOOKUP(F$18,'Apoio - Posto'!$A:$AA,18,FALSE),"")</f>
        <v>18.5</v>
      </c>
      <c r="G107" s="172">
        <f>IFERROR(VLOOKUP(G$18,'Apoio - Posto'!$A:$AA,18,FALSE),"")</f>
        <v>18.5</v>
      </c>
      <c r="H107" s="172">
        <f>IFERROR(VLOOKUP(H$18,'Apoio - Posto'!$A:$AA,18,FALSE),"")</f>
        <v>18.5</v>
      </c>
      <c r="I107" s="172" t="str">
        <f>IFERROR(VLOOKUP(I$18,'Apoio - Posto'!$A:$AA,18,FALSE),"")</f>
        <v/>
      </c>
    </row>
    <row r="108" spans="1:52">
      <c r="A108" s="53"/>
      <c r="B108" s="751" t="s">
        <v>4</v>
      </c>
      <c r="C108" s="177" t="s">
        <v>131</v>
      </c>
      <c r="D108" s="169"/>
      <c r="E108" s="224"/>
      <c r="F108" s="224"/>
      <c r="G108" s="224"/>
      <c r="H108" s="224"/>
      <c r="I108" s="224"/>
    </row>
    <row r="109" spans="1:52">
      <c r="A109" s="53"/>
      <c r="B109" s="752"/>
      <c r="C109" s="197" t="s">
        <v>303</v>
      </c>
      <c r="D109" s="204"/>
      <c r="E109" s="192"/>
      <c r="F109" s="192"/>
      <c r="G109" s="192"/>
      <c r="H109" s="192"/>
      <c r="I109" s="192"/>
    </row>
    <row r="110" spans="1:52">
      <c r="A110" s="53"/>
      <c r="B110" s="752"/>
      <c r="C110" s="145" t="s">
        <v>304</v>
      </c>
      <c r="D110" s="196"/>
      <c r="E110" s="195"/>
      <c r="F110" s="195"/>
      <c r="G110" s="195"/>
      <c r="H110" s="195"/>
      <c r="I110" s="195"/>
    </row>
    <row r="111" spans="1:52">
      <c r="A111" s="53"/>
      <c r="B111" s="753"/>
      <c r="C111" s="76"/>
      <c r="D111" s="209" t="s">
        <v>34</v>
      </c>
      <c r="E111" s="194">
        <f>IF(E18="","",E109*(1-E110))</f>
        <v>0</v>
      </c>
      <c r="F111" s="194">
        <f>IF(F18="","",F109*(1-F110))</f>
        <v>0</v>
      </c>
      <c r="G111" s="194">
        <f>IF(G18="","",G109*(1-G110))</f>
        <v>0</v>
      </c>
      <c r="H111" s="194">
        <f>IF(H18="","",H109*(1-H110))</f>
        <v>0</v>
      </c>
      <c r="I111" s="194" t="str">
        <f>IF(I18="","",I109*(1-I110))</f>
        <v/>
      </c>
    </row>
    <row r="112" spans="1:52" s="5" customFormat="1">
      <c r="A112" s="55"/>
      <c r="B112" s="173"/>
      <c r="C112" s="174" t="s">
        <v>134</v>
      </c>
      <c r="D112" s="175"/>
      <c r="E112" s="176">
        <f>IF(E20="","",SUM(E91,E96,E100,E101,E102,E106,E107,E111))</f>
        <v>645.55999999999995</v>
      </c>
      <c r="F112" s="176">
        <f>IF(F20="","",SUM(F91,F96,F100,F101,F102,F106,F107,F111))</f>
        <v>645.55999999999995</v>
      </c>
      <c r="G112" s="176">
        <f>IF(G20="","",SUM(G91,G96,G100,G101,G102,G106,G107,G111))</f>
        <v>622.32000000000005</v>
      </c>
      <c r="H112" s="176">
        <f>IF(H20="","",SUM(H91,H96,H100,H101,H102,H106,H107,H111))</f>
        <v>622.32000000000005</v>
      </c>
      <c r="I112" s="176" t="str">
        <f>IF(I20="","",SUM(I91,I96,I100,I101,I102,I106,I107,I111))</f>
        <v/>
      </c>
      <c r="J112" s="275"/>
      <c r="K112" s="275"/>
      <c r="L112" s="275"/>
      <c r="M112" s="275"/>
      <c r="N112" s="275"/>
      <c r="O112" s="275"/>
      <c r="P112" s="275"/>
      <c r="Q112" s="275"/>
      <c r="R112" s="275"/>
      <c r="S112" s="275"/>
      <c r="T112" s="275"/>
      <c r="U112" s="275"/>
      <c r="V112" s="275"/>
      <c r="W112" s="275"/>
      <c r="X112" s="275"/>
      <c r="Y112" s="275"/>
      <c r="Z112" s="275"/>
      <c r="AA112" s="275"/>
      <c r="AB112" s="275"/>
      <c r="AC112" s="275"/>
      <c r="AD112" s="275"/>
      <c r="AE112" s="275"/>
      <c r="AF112" s="275"/>
      <c r="AG112" s="275"/>
      <c r="AH112" s="275"/>
      <c r="AI112" s="275"/>
      <c r="AJ112" s="275"/>
      <c r="AK112" s="275"/>
      <c r="AL112" s="275"/>
      <c r="AM112" s="275"/>
      <c r="AN112" s="275"/>
      <c r="AO112" s="275"/>
      <c r="AP112" s="275"/>
      <c r="AQ112" s="275"/>
      <c r="AR112" s="275"/>
      <c r="AS112" s="275"/>
      <c r="AT112" s="275"/>
      <c r="AU112" s="275"/>
      <c r="AV112" s="275"/>
      <c r="AW112" s="275"/>
      <c r="AX112" s="275"/>
      <c r="AY112" s="275"/>
      <c r="AZ112" s="275"/>
    </row>
    <row r="113" spans="1:52" customFormat="1" ht="3.75" customHeight="1"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</row>
    <row r="114" spans="1:52" s="5" customFormat="1">
      <c r="A114" s="52"/>
      <c r="B114" s="140"/>
      <c r="C114" s="69" t="s">
        <v>132</v>
      </c>
      <c r="D114" s="136"/>
      <c r="E114" s="137">
        <f>IF(E20="","",IFERROR(SUM(E112,E83,E69),""))</f>
        <v>645.55999999999995</v>
      </c>
      <c r="F114" s="138">
        <f>IF(F20="","",IFERROR(SUM(F112,F83,F69),""))</f>
        <v>645.55999999999995</v>
      </c>
      <c r="G114" s="138">
        <f>IF(G20="","",IFERROR(SUM(G112,G83,G69),""))</f>
        <v>622.32000000000005</v>
      </c>
      <c r="H114" s="139">
        <f>IF(H20="","",IFERROR(SUM(H112,H83,H69),""))</f>
        <v>622.32000000000005</v>
      </c>
      <c r="I114" s="139" t="str">
        <f>IF(I20="","",IFERROR(SUM(I112,I83,I69),""))</f>
        <v/>
      </c>
      <c r="J114" s="275"/>
      <c r="K114" s="275"/>
      <c r="L114" s="275"/>
      <c r="M114" s="275"/>
      <c r="N114" s="275"/>
      <c r="O114" s="275"/>
      <c r="P114" s="275"/>
      <c r="Q114" s="275"/>
      <c r="R114" s="275"/>
      <c r="S114" s="275"/>
      <c r="T114" s="275"/>
      <c r="U114" s="275"/>
      <c r="V114" s="275"/>
      <c r="W114" s="275"/>
      <c r="X114" s="275"/>
      <c r="Y114" s="275"/>
      <c r="Z114" s="275"/>
      <c r="AA114" s="275"/>
      <c r="AB114" s="275"/>
      <c r="AC114" s="275"/>
      <c r="AD114" s="275"/>
      <c r="AE114" s="275"/>
      <c r="AF114" s="275"/>
      <c r="AG114" s="275"/>
      <c r="AH114" s="275"/>
      <c r="AI114" s="275"/>
      <c r="AJ114" s="275"/>
      <c r="AK114" s="275"/>
      <c r="AL114" s="275"/>
      <c r="AM114" s="275"/>
      <c r="AN114" s="275"/>
      <c r="AO114" s="275"/>
      <c r="AP114" s="275"/>
      <c r="AQ114" s="275"/>
      <c r="AR114" s="275"/>
      <c r="AS114" s="275"/>
      <c r="AT114" s="275"/>
      <c r="AU114" s="275"/>
      <c r="AV114" s="275"/>
      <c r="AW114" s="275"/>
      <c r="AX114" s="275"/>
      <c r="AY114" s="275"/>
      <c r="AZ114" s="275"/>
    </row>
    <row r="115" spans="1:52" s="6" customFormat="1">
      <c r="B115" s="7"/>
      <c r="C115" s="7"/>
      <c r="D115" s="7"/>
      <c r="E115" s="8"/>
      <c r="F115" s="8"/>
      <c r="G115" s="8"/>
      <c r="H115" s="8"/>
      <c r="I115" s="8"/>
      <c r="J115" s="277"/>
      <c r="K115" s="277"/>
      <c r="L115" s="277"/>
      <c r="M115" s="277"/>
      <c r="N115" s="277"/>
      <c r="O115" s="277"/>
      <c r="P115" s="277"/>
      <c r="Q115" s="277"/>
      <c r="R115" s="277"/>
      <c r="S115" s="277"/>
      <c r="T115" s="277"/>
      <c r="U115" s="277"/>
      <c r="V115" s="277"/>
      <c r="W115" s="277"/>
      <c r="X115" s="277"/>
      <c r="Y115" s="277"/>
      <c r="Z115" s="277"/>
      <c r="AA115" s="277"/>
      <c r="AB115" s="277"/>
      <c r="AC115" s="277"/>
      <c r="AD115" s="277"/>
      <c r="AE115" s="277"/>
      <c r="AF115" s="277"/>
      <c r="AG115" s="277"/>
      <c r="AH115" s="277"/>
      <c r="AI115" s="277"/>
      <c r="AJ115" s="277"/>
      <c r="AK115" s="277"/>
      <c r="AL115" s="277"/>
      <c r="AM115" s="277"/>
      <c r="AN115" s="277"/>
      <c r="AO115" s="277"/>
      <c r="AP115" s="277"/>
      <c r="AQ115" s="277"/>
      <c r="AR115" s="277"/>
      <c r="AS115" s="277"/>
      <c r="AT115" s="277"/>
      <c r="AU115" s="277"/>
      <c r="AV115" s="277"/>
      <c r="AW115" s="277"/>
      <c r="AX115" s="277"/>
      <c r="AY115" s="277"/>
      <c r="AZ115" s="277"/>
    </row>
    <row r="116" spans="1:52" s="6" customFormat="1">
      <c r="A116" s="53"/>
      <c r="B116" s="68"/>
      <c r="C116" s="69" t="s">
        <v>145</v>
      </c>
      <c r="D116" s="70"/>
      <c r="E116" s="298"/>
      <c r="F116" s="298"/>
      <c r="G116" s="298"/>
      <c r="H116" s="298"/>
      <c r="I116" s="298"/>
      <c r="J116" s="277"/>
      <c r="K116" s="277"/>
      <c r="L116" s="277"/>
      <c r="M116" s="277"/>
      <c r="N116" s="277"/>
      <c r="O116" s="277"/>
      <c r="P116" s="277"/>
      <c r="Q116" s="277"/>
      <c r="R116" s="277"/>
      <c r="S116" s="277"/>
      <c r="T116" s="277"/>
      <c r="U116" s="277"/>
      <c r="V116" s="277"/>
      <c r="W116" s="277"/>
      <c r="X116" s="277"/>
      <c r="Y116" s="277"/>
      <c r="Z116" s="277"/>
      <c r="AA116" s="277"/>
      <c r="AB116" s="277"/>
      <c r="AC116" s="277"/>
      <c r="AD116" s="277"/>
      <c r="AE116" s="277"/>
      <c r="AF116" s="277"/>
      <c r="AG116" s="277"/>
      <c r="AH116" s="277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</row>
    <row r="117" spans="1:52" s="13" customFormat="1">
      <c r="A117" s="56"/>
      <c r="B117" s="66" t="s">
        <v>2</v>
      </c>
      <c r="C117" s="67" t="s">
        <v>237</v>
      </c>
      <c r="D117" s="329" t="e">
        <f>INDEX(#REF!,MATCH(C117,#REF!,0))</f>
        <v>#REF!</v>
      </c>
      <c r="E117" s="118" t="str">
        <f t="shared" ref="E117:I122" si="6">IFERROR(ROUND($D117*E$61,2),"")</f>
        <v/>
      </c>
      <c r="F117" s="78" t="str">
        <f t="shared" si="6"/>
        <v/>
      </c>
      <c r="G117" s="78" t="str">
        <f t="shared" si="6"/>
        <v/>
      </c>
      <c r="H117" s="119" t="str">
        <f t="shared" si="6"/>
        <v/>
      </c>
      <c r="I117" s="119" t="str">
        <f t="shared" si="6"/>
        <v/>
      </c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</row>
    <row r="118" spans="1:52" s="13" customFormat="1">
      <c r="A118" s="56"/>
      <c r="B118" s="66" t="s">
        <v>1</v>
      </c>
      <c r="C118" s="67" t="s">
        <v>22</v>
      </c>
      <c r="D118" s="329" t="e">
        <f>INDEX(#REF!,MATCH(C118,#REF!,0))</f>
        <v>#REF!</v>
      </c>
      <c r="E118" s="118" t="str">
        <f t="shared" si="6"/>
        <v/>
      </c>
      <c r="F118" s="78" t="str">
        <f t="shared" si="6"/>
        <v/>
      </c>
      <c r="G118" s="78" t="str">
        <f t="shared" si="6"/>
        <v/>
      </c>
      <c r="H118" s="119" t="str">
        <f t="shared" si="6"/>
        <v/>
      </c>
      <c r="I118" s="119" t="str">
        <f t="shared" si="6"/>
        <v/>
      </c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</row>
    <row r="119" spans="1:52" s="13" customFormat="1">
      <c r="A119" s="56"/>
      <c r="B119" s="66" t="s">
        <v>0</v>
      </c>
      <c r="C119" s="67" t="s">
        <v>23</v>
      </c>
      <c r="D119" s="329" t="e">
        <f>INDEX(#REF!,MATCH(C119,#REF!,0))</f>
        <v>#REF!</v>
      </c>
      <c r="E119" s="118" t="str">
        <f t="shared" si="6"/>
        <v/>
      </c>
      <c r="F119" s="78" t="str">
        <f t="shared" si="6"/>
        <v/>
      </c>
      <c r="G119" s="78" t="str">
        <f t="shared" si="6"/>
        <v/>
      </c>
      <c r="H119" s="119" t="str">
        <f t="shared" si="6"/>
        <v/>
      </c>
      <c r="I119" s="119" t="str">
        <f t="shared" si="6"/>
        <v/>
      </c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</row>
    <row r="120" spans="1:52" s="13" customFormat="1">
      <c r="A120" s="56"/>
      <c r="B120" s="66" t="s">
        <v>3</v>
      </c>
      <c r="C120" s="67" t="s">
        <v>24</v>
      </c>
      <c r="D120" s="329" t="e">
        <f>INDEX(#REF!,MATCH(C120,#REF!,0))</f>
        <v>#REF!</v>
      </c>
      <c r="E120" s="118" t="str">
        <f t="shared" si="6"/>
        <v/>
      </c>
      <c r="F120" s="78" t="str">
        <f t="shared" si="6"/>
        <v/>
      </c>
      <c r="G120" s="78" t="str">
        <f t="shared" si="6"/>
        <v/>
      </c>
      <c r="H120" s="119" t="str">
        <f t="shared" si="6"/>
        <v/>
      </c>
      <c r="I120" s="119" t="str">
        <f t="shared" si="6"/>
        <v/>
      </c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</row>
    <row r="121" spans="1:52" s="13" customFormat="1">
      <c r="A121" s="56"/>
      <c r="B121" s="66" t="s">
        <v>7</v>
      </c>
      <c r="C121" s="67" t="s">
        <v>25</v>
      </c>
      <c r="D121" s="329" t="e">
        <f>INDEX(#REF!,MATCH(C121,#REF!,0))</f>
        <v>#REF!</v>
      </c>
      <c r="E121" s="118" t="str">
        <f t="shared" si="6"/>
        <v/>
      </c>
      <c r="F121" s="78" t="str">
        <f t="shared" si="6"/>
        <v/>
      </c>
      <c r="G121" s="78" t="str">
        <f t="shared" si="6"/>
        <v/>
      </c>
      <c r="H121" s="119" t="str">
        <f t="shared" si="6"/>
        <v/>
      </c>
      <c r="I121" s="119" t="str">
        <f t="shared" si="6"/>
        <v/>
      </c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</row>
    <row r="122" spans="1:52" s="13" customFormat="1">
      <c r="A122" s="56"/>
      <c r="B122" s="66" t="s">
        <v>6</v>
      </c>
      <c r="C122" s="67" t="s">
        <v>26</v>
      </c>
      <c r="D122" s="329" t="e">
        <f>INDEX(#REF!,MATCH(C122,#REF!,0))</f>
        <v>#REF!</v>
      </c>
      <c r="E122" s="118" t="str">
        <f t="shared" si="6"/>
        <v/>
      </c>
      <c r="F122" s="78" t="str">
        <f t="shared" si="6"/>
        <v/>
      </c>
      <c r="G122" s="78" t="str">
        <f t="shared" si="6"/>
        <v/>
      </c>
      <c r="H122" s="119" t="str">
        <f t="shared" si="6"/>
        <v/>
      </c>
      <c r="I122" s="119" t="str">
        <f t="shared" si="6"/>
        <v/>
      </c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</row>
    <row r="123" spans="1:52" s="5" customFormat="1">
      <c r="A123" s="52"/>
      <c r="B123" s="140"/>
      <c r="C123" s="69" t="s">
        <v>133</v>
      </c>
      <c r="D123" s="136"/>
      <c r="E123" s="137" t="str">
        <f>IF(SUM(E117:E122)=0,"",SUM(E117:E122))</f>
        <v/>
      </c>
      <c r="F123" s="138" t="str">
        <f>IF(SUM(F117:F122)=0,"",SUM(F117:F122))</f>
        <v/>
      </c>
      <c r="G123" s="138" t="str">
        <f>IF(SUM(G117:G122)=0,"",SUM(G117:G122))</f>
        <v/>
      </c>
      <c r="H123" s="139" t="str">
        <f>IF(SUM(H117:H122)=0,"",SUM(H117:H122))</f>
        <v/>
      </c>
      <c r="I123" s="139" t="str">
        <f>IF(SUM(I117:I122)=0,"",SUM(I117:I122))</f>
        <v/>
      </c>
      <c r="J123" s="275"/>
      <c r="K123" s="275"/>
      <c r="L123" s="275"/>
      <c r="M123" s="275"/>
      <c r="N123" s="275"/>
      <c r="O123" s="275"/>
      <c r="P123" s="275"/>
      <c r="Q123" s="275"/>
      <c r="R123" s="275"/>
      <c r="S123" s="275"/>
      <c r="T123" s="275"/>
      <c r="U123" s="275"/>
      <c r="V123" s="275"/>
      <c r="W123" s="275"/>
      <c r="X123" s="275"/>
      <c r="Y123" s="275"/>
      <c r="Z123" s="275"/>
      <c r="AA123" s="275"/>
      <c r="AB123" s="275"/>
      <c r="AC123" s="275"/>
      <c r="AD123" s="275"/>
      <c r="AE123" s="275"/>
      <c r="AF123" s="275"/>
      <c r="AG123" s="275"/>
      <c r="AH123" s="275"/>
      <c r="AI123" s="275"/>
      <c r="AJ123" s="275"/>
      <c r="AK123" s="275"/>
      <c r="AL123" s="275"/>
      <c r="AM123" s="275"/>
      <c r="AN123" s="275"/>
      <c r="AO123" s="275"/>
      <c r="AP123" s="275"/>
      <c r="AQ123" s="275"/>
      <c r="AR123" s="275"/>
      <c r="AS123" s="275"/>
      <c r="AT123" s="275"/>
      <c r="AU123" s="275"/>
      <c r="AV123" s="275"/>
      <c r="AW123" s="275"/>
      <c r="AX123" s="275"/>
      <c r="AY123" s="275"/>
      <c r="AZ123" s="275"/>
    </row>
    <row r="124" spans="1:52" s="18" customFormat="1">
      <c r="A124" s="17"/>
      <c r="D124" s="14"/>
      <c r="E124" s="19"/>
      <c r="F124" s="19"/>
      <c r="G124" s="19"/>
      <c r="H124" s="19"/>
      <c r="I124" s="19"/>
      <c r="J124" s="278"/>
      <c r="K124" s="278"/>
      <c r="L124" s="278"/>
      <c r="M124" s="278"/>
      <c r="N124" s="278"/>
      <c r="O124" s="278"/>
      <c r="P124" s="278"/>
      <c r="Q124" s="278"/>
      <c r="R124" s="278"/>
      <c r="S124" s="278"/>
      <c r="T124" s="278"/>
      <c r="U124" s="278"/>
      <c r="V124" s="278"/>
      <c r="W124" s="278"/>
      <c r="X124" s="278"/>
      <c r="Y124" s="278"/>
      <c r="Z124" s="278"/>
      <c r="AA124" s="278"/>
      <c r="AB124" s="278"/>
      <c r="AC124" s="278"/>
      <c r="AD124" s="278"/>
      <c r="AE124" s="278"/>
      <c r="AF124" s="278"/>
      <c r="AG124" s="278"/>
      <c r="AH124" s="278"/>
      <c r="AI124" s="278"/>
      <c r="AJ124" s="278"/>
      <c r="AK124" s="278"/>
      <c r="AL124" s="278"/>
      <c r="AM124" s="278"/>
      <c r="AN124" s="278"/>
      <c r="AO124" s="278"/>
      <c r="AP124" s="278"/>
      <c r="AQ124" s="278"/>
      <c r="AR124" s="278"/>
      <c r="AS124" s="278"/>
      <c r="AT124" s="278"/>
      <c r="AU124" s="278"/>
      <c r="AV124" s="278"/>
      <c r="AW124" s="278"/>
      <c r="AX124" s="278"/>
      <c r="AY124" s="278"/>
      <c r="AZ124" s="278"/>
    </row>
    <row r="125" spans="1:52" s="6" customFormat="1">
      <c r="A125" s="53"/>
      <c r="B125" s="68"/>
      <c r="C125" s="69" t="s">
        <v>146</v>
      </c>
      <c r="D125" s="70"/>
      <c r="E125" s="298"/>
      <c r="F125" s="298"/>
      <c r="G125" s="298"/>
      <c r="H125" s="298"/>
      <c r="I125" s="298"/>
      <c r="J125" s="277"/>
      <c r="K125" s="277"/>
      <c r="L125" s="277"/>
      <c r="M125" s="277"/>
      <c r="N125" s="277"/>
      <c r="O125" s="277"/>
      <c r="P125" s="277"/>
      <c r="Q125" s="277"/>
      <c r="R125" s="277"/>
      <c r="S125" s="277"/>
      <c r="T125" s="277"/>
      <c r="U125" s="277"/>
      <c r="V125" s="277"/>
      <c r="W125" s="277"/>
      <c r="X125" s="277"/>
      <c r="Y125" s="277"/>
      <c r="Z125" s="277"/>
      <c r="AA125" s="277"/>
      <c r="AB125" s="277"/>
      <c r="AC125" s="277"/>
      <c r="AD125" s="277"/>
      <c r="AE125" s="277"/>
      <c r="AF125" s="277"/>
      <c r="AG125" s="277"/>
      <c r="AH125" s="277"/>
      <c r="AI125" s="277"/>
      <c r="AJ125" s="277"/>
      <c r="AK125" s="277"/>
      <c r="AL125" s="277"/>
      <c r="AM125" s="277"/>
      <c r="AN125" s="277"/>
      <c r="AO125" s="277"/>
      <c r="AP125" s="277"/>
      <c r="AQ125" s="277"/>
      <c r="AR125" s="277"/>
      <c r="AS125" s="277"/>
      <c r="AT125" s="277"/>
      <c r="AU125" s="277"/>
      <c r="AV125" s="277"/>
      <c r="AW125" s="277"/>
      <c r="AX125" s="277"/>
      <c r="AY125" s="277"/>
      <c r="AZ125" s="277"/>
    </row>
    <row r="126" spans="1:52" customFormat="1" ht="3.75" customHeight="1"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</row>
    <row r="127" spans="1:52" s="6" customFormat="1">
      <c r="A127" s="54"/>
      <c r="B127" s="154"/>
      <c r="C127" s="155" t="s">
        <v>204</v>
      </c>
      <c r="D127" s="156"/>
      <c r="E127" s="159"/>
      <c r="F127" s="159"/>
      <c r="G127" s="159"/>
      <c r="H127" s="159"/>
      <c r="I127" s="159"/>
      <c r="J127" s="277"/>
      <c r="K127" s="277"/>
      <c r="L127" s="277"/>
      <c r="M127" s="277"/>
      <c r="N127" s="277"/>
      <c r="O127" s="277"/>
      <c r="P127" s="277"/>
      <c r="Q127" s="277"/>
      <c r="R127" s="277"/>
      <c r="S127" s="277"/>
      <c r="T127" s="277"/>
      <c r="U127" s="277"/>
      <c r="V127" s="277"/>
      <c r="W127" s="277"/>
      <c r="X127" s="277"/>
      <c r="Y127" s="277"/>
      <c r="Z127" s="277"/>
      <c r="AA127" s="277"/>
      <c r="AB127" s="277"/>
      <c r="AC127" s="277"/>
      <c r="AD127" s="277"/>
      <c r="AE127" s="277"/>
      <c r="AF127" s="277"/>
      <c r="AG127" s="277"/>
      <c r="AH127" s="277"/>
      <c r="AI127" s="277"/>
      <c r="AJ127" s="277"/>
      <c r="AK127" s="277"/>
      <c r="AL127" s="277"/>
      <c r="AM127" s="277"/>
      <c r="AN127" s="277"/>
      <c r="AO127" s="277"/>
      <c r="AP127" s="277"/>
      <c r="AQ127" s="277"/>
      <c r="AR127" s="277"/>
      <c r="AS127" s="277"/>
      <c r="AT127" s="277"/>
      <c r="AU127" s="277"/>
      <c r="AV127" s="277"/>
      <c r="AW127" s="277"/>
      <c r="AX127" s="277"/>
      <c r="AY127" s="277"/>
      <c r="AZ127" s="277"/>
    </row>
    <row r="128" spans="1:52" s="13" customFormat="1">
      <c r="A128" s="57"/>
      <c r="B128" s="66" t="s">
        <v>2</v>
      </c>
      <c r="C128" s="67" t="s">
        <v>27</v>
      </c>
      <c r="D128" s="329" t="e">
        <f>INDEX(#REF!,MATCH(C128,#REF!,0))</f>
        <v>#REF!</v>
      </c>
      <c r="E128" s="118" t="str">
        <f>IF(E20="","",IFERROR(ROUND($D128*SUM(E$61),2),""))</f>
        <v/>
      </c>
      <c r="F128" s="78" t="str">
        <f>IF(F20="","",IFERROR(ROUND($D128*SUM(F$61),2),""))</f>
        <v/>
      </c>
      <c r="G128" s="78" t="str">
        <f>IF(G20="","",IFERROR(ROUND($D128*SUM(G$61),2),""))</f>
        <v/>
      </c>
      <c r="H128" s="119" t="str">
        <f>IF(H20="","",IFERROR(ROUND($D128*SUM(H$61),2),""))</f>
        <v/>
      </c>
      <c r="I128" s="119" t="str">
        <f>IF(I20="","",IFERROR(ROUND($D128*SUM(I$61),2),""))</f>
        <v/>
      </c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</row>
    <row r="129" spans="1:52" s="13" customFormat="1">
      <c r="A129" s="57"/>
      <c r="B129" s="66" t="s">
        <v>1</v>
      </c>
      <c r="C129" s="67" t="s">
        <v>211</v>
      </c>
      <c r="D129" s="329" t="e">
        <f>INDEX(#REF!,MATCH(C129,#REF!,0))</f>
        <v>#REF!</v>
      </c>
      <c r="E129" s="118" t="str">
        <f>IFERROR(ROUND($D129*(E61+E66+E67),2),"")</f>
        <v/>
      </c>
      <c r="F129" s="78" t="str">
        <f>IFERROR(ROUND($D129*(F61+F66+F67),2),"")</f>
        <v/>
      </c>
      <c r="G129" s="78" t="str">
        <f>IFERROR(ROUND($D129*(G61+G66+G67),2),"")</f>
        <v/>
      </c>
      <c r="H129" s="119" t="str">
        <f>IFERROR(ROUND($D129*(H61+H66+H67),2),"")</f>
        <v/>
      </c>
      <c r="I129" s="119" t="str">
        <f>IFERROR(ROUND($D129*(I61+I66+I67),2),"")</f>
        <v/>
      </c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</row>
    <row r="130" spans="1:52" s="13" customFormat="1">
      <c r="A130" s="57"/>
      <c r="B130" s="66" t="s">
        <v>0</v>
      </c>
      <c r="C130" s="67" t="s">
        <v>28</v>
      </c>
      <c r="D130" s="329" t="e">
        <f>INDEX(#REF!,MATCH(C130,#REF!,0))</f>
        <v>#REF!</v>
      </c>
      <c r="E130" s="118" t="str">
        <f>IFERROR(ROUND($D130*(E61+E66+E67),2),"")</f>
        <v/>
      </c>
      <c r="F130" s="78" t="str">
        <f>IFERROR(ROUND($D130*(F61+F66+F67),2),"")</f>
        <v/>
      </c>
      <c r="G130" s="78" t="str">
        <f>IFERROR(ROUND($D130*(G61+G66+G67),2),"")</f>
        <v/>
      </c>
      <c r="H130" s="119" t="str">
        <f>IFERROR(ROUND($D130*(H61+H66+H67),2),"")</f>
        <v/>
      </c>
      <c r="I130" s="119" t="str">
        <f>IFERROR(ROUND($D130*(I61+I66+I67),2),"")</f>
        <v/>
      </c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</row>
    <row r="131" spans="1:52" s="13" customFormat="1">
      <c r="A131" s="57"/>
      <c r="B131" s="66" t="s">
        <v>3</v>
      </c>
      <c r="C131" s="67" t="s">
        <v>29</v>
      </c>
      <c r="D131" s="329" t="e">
        <f>INDEX(#REF!,MATCH(C131,#REF!,0))</f>
        <v>#REF!</v>
      </c>
      <c r="E131" s="118" t="str">
        <f>IFERROR(ROUND($D131*(E61+E66+E67),2),"")</f>
        <v/>
      </c>
      <c r="F131" s="78" t="str">
        <f>IFERROR(ROUND($D131*(F61+F66+F67),2),"")</f>
        <v/>
      </c>
      <c r="G131" s="78" t="str">
        <f>IFERROR(ROUND($D131*(G61+G66+G67),2),"")</f>
        <v/>
      </c>
      <c r="H131" s="119" t="str">
        <f>IFERROR(ROUND($D131*(H61+H66+H67),2),"")</f>
        <v/>
      </c>
      <c r="I131" s="119" t="str">
        <f>IFERROR(ROUND($D131*(I61+I66+I67),2),"")</f>
        <v/>
      </c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</row>
    <row r="132" spans="1:52" s="13" customFormat="1">
      <c r="A132" s="57"/>
      <c r="B132" s="66" t="s">
        <v>7</v>
      </c>
      <c r="C132" s="67" t="s">
        <v>212</v>
      </c>
      <c r="D132" s="329" t="e">
        <f>INDEX(#REF!,MATCH(C132,#REF!,0))</f>
        <v>#REF!</v>
      </c>
      <c r="E132" s="118" t="str">
        <f>IFERROR(ROUND($D132*(E61+E66+E67),2),"")</f>
        <v/>
      </c>
      <c r="F132" s="78" t="str">
        <f>IFERROR(ROUND($D132*(F61+F66+F67),2),"")</f>
        <v/>
      </c>
      <c r="G132" s="78" t="str">
        <f>IFERROR(ROUND($D132*(G61+G66+G67),2),"")</f>
        <v/>
      </c>
      <c r="H132" s="119" t="str">
        <f>IFERROR(ROUND($D132*(H61+H66+H67),2),"")</f>
        <v/>
      </c>
      <c r="I132" s="119" t="str">
        <f>IFERROR(ROUND($D132*(I61+I66+I67),2),"")</f>
        <v/>
      </c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</row>
    <row r="133" spans="1:52" s="13" customFormat="1">
      <c r="A133" s="57"/>
      <c r="B133" s="66" t="s">
        <v>6</v>
      </c>
      <c r="C133" s="67" t="s">
        <v>30</v>
      </c>
      <c r="D133" s="329" t="e">
        <f>INDEX(#REF!,MATCH(C133,#REF!,0))</f>
        <v>#REF!</v>
      </c>
      <c r="E133" s="78" t="str">
        <f>IFERROR(ROUND((E$61+E67)*$D$133,2),"")</f>
        <v/>
      </c>
      <c r="F133" s="78" t="str">
        <f>IFERROR(ROUND((F$61+F67)*$D$133,2),"")</f>
        <v/>
      </c>
      <c r="G133" s="78" t="str">
        <f>IFERROR(ROUND((G$61+G67)*$D$133,2),"")</f>
        <v/>
      </c>
      <c r="H133" s="78" t="str">
        <f>IFERROR(ROUND((H$61+H67)*$D$133,2),"")</f>
        <v/>
      </c>
      <c r="I133" s="78" t="str">
        <f>IFERROR(ROUND((I$61+I67)*$D$133,2),"")</f>
        <v/>
      </c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</row>
    <row r="134" spans="1:52" s="13" customFormat="1">
      <c r="A134" s="57"/>
      <c r="B134" s="66" t="s">
        <v>5</v>
      </c>
      <c r="C134" s="67" t="s">
        <v>84</v>
      </c>
      <c r="D134" s="329" t="e">
        <f>SUM(D128:D133)*SUM(D81:D82,D72:D77)</f>
        <v>#REF!</v>
      </c>
      <c r="E134" s="78" t="e">
        <f>IF(E18="","",ROUND(SUM(E128:E133)*SUM($D$72:$D$77,$D$81:$D$82),2))</f>
        <v>#REF!</v>
      </c>
      <c r="F134" s="78" t="e">
        <f>IF(F18="","",ROUND(SUM(F128:F133)*SUM($D$72:$D$77,$D$81:$D$82),2))</f>
        <v>#REF!</v>
      </c>
      <c r="G134" s="78" t="e">
        <f>IF(G18="","",ROUND(SUM(G128:G133)*SUM($D$72:$D$77,$D$81:$D$82),2))</f>
        <v>#REF!</v>
      </c>
      <c r="H134" s="78" t="e">
        <f>IF(H18="","",ROUND(SUM(H128:H133)*SUM($D$72:$D$77,$D$81:$D$82),2))</f>
        <v>#REF!</v>
      </c>
      <c r="I134" s="78" t="str">
        <f>IF(I18="","",ROUND(SUM(I128:I133)*SUM($D$72:$D$77,$D$81:$D$82),2))</f>
        <v/>
      </c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</row>
    <row r="135" spans="1:52" s="13" customFormat="1">
      <c r="A135" s="57"/>
      <c r="B135" s="66" t="s">
        <v>4</v>
      </c>
      <c r="C135" s="67" t="s">
        <v>81</v>
      </c>
      <c r="D135" s="341" t="e">
        <f>INDEX(#REF!,MATCH(C135,#REF!,0))</f>
        <v>#REF!</v>
      </c>
      <c r="E135" s="118" t="str">
        <f>IFERROR(ROUND(((E112-SUM(E91,E96))/(30*12))*$D$135,2),"")</f>
        <v/>
      </c>
      <c r="F135" s="78" t="str">
        <f>IFERROR(ROUND(((F112-SUM(F91,F96))/(30*12))*$D$135,2),"")</f>
        <v/>
      </c>
      <c r="G135" s="78" t="str">
        <f>IFERROR(ROUND(((G112-SUM(G91,G96))/(30*12))*$D$135,2),"")</f>
        <v/>
      </c>
      <c r="H135" s="119" t="str">
        <f>IFERROR(ROUND(((H112-SUM(H91,H96))/(30*12))*$D$135,2),"")</f>
        <v/>
      </c>
      <c r="I135" s="119" t="str">
        <f>IFERROR(ROUND(((I112-SUM(I91,I96))/(30*12))*$D$135,2),"")</f>
        <v/>
      </c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</row>
    <row r="136" spans="1:52" s="13" customFormat="1">
      <c r="A136" s="57"/>
      <c r="B136" s="66" t="s">
        <v>130</v>
      </c>
      <c r="C136" s="67" t="s">
        <v>31</v>
      </c>
      <c r="D136" s="341" t="e">
        <f>INDEX(#REF!,MATCH(C136,#REF!,0))</f>
        <v>#REF!</v>
      </c>
      <c r="E136" s="118" t="str">
        <f>IFERROR(ROUND(((((E$123/12)*$D$136))/30),2),"")</f>
        <v/>
      </c>
      <c r="F136" s="78" t="str">
        <f>IFERROR(ROUND(((((F$123/12)*$D$136))/30),2),"")</f>
        <v/>
      </c>
      <c r="G136" s="78" t="str">
        <f>IFERROR(ROUND(((((G$123/12)*$D$136))/30),2),"")</f>
        <v/>
      </c>
      <c r="H136" s="119" t="str">
        <f>IFERROR(ROUND(((((H$123/12)*$D$136))/30),2),"")</f>
        <v/>
      </c>
      <c r="I136" s="119" t="str">
        <f>IFERROR(ROUND(((((I$123/12)*$D$136))/30),2),"")</f>
        <v/>
      </c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</row>
    <row r="137" spans="1:52" s="5" customFormat="1">
      <c r="A137" s="55"/>
      <c r="B137" s="154"/>
      <c r="C137" s="155" t="s">
        <v>137</v>
      </c>
      <c r="D137" s="158"/>
      <c r="E137" s="159" t="e">
        <f>IF(SUM(E128:E136)=0,"",SUM(E128:E136))</f>
        <v>#REF!</v>
      </c>
      <c r="F137" s="159" t="e">
        <f>IF(SUM(F128:F136)=0,"",SUM(F128:F136))</f>
        <v>#REF!</v>
      </c>
      <c r="G137" s="159" t="e">
        <f>IF(SUM(G128:G136)=0,"",SUM(G128:G136))</f>
        <v>#REF!</v>
      </c>
      <c r="H137" s="159" t="e">
        <f>IF(SUM(H128:H136)=0,"",SUM(H128:H136))</f>
        <v>#REF!</v>
      </c>
      <c r="I137" s="157" t="str">
        <f>IF(SUM(I128:I136)=0,"",SUM(I128:I136))</f>
        <v/>
      </c>
      <c r="J137" s="275"/>
      <c r="K137" s="275"/>
      <c r="L137" s="275"/>
      <c r="M137" s="275"/>
      <c r="N137" s="275"/>
      <c r="O137" s="275"/>
      <c r="P137" s="275"/>
      <c r="Q137" s="275"/>
      <c r="R137" s="275"/>
      <c r="S137" s="275"/>
      <c r="T137" s="275"/>
      <c r="U137" s="275"/>
      <c r="V137" s="275"/>
      <c r="W137" s="275"/>
      <c r="X137" s="275"/>
      <c r="Y137" s="275"/>
      <c r="Z137" s="275"/>
      <c r="AA137" s="275"/>
      <c r="AB137" s="275"/>
      <c r="AC137" s="275"/>
      <c r="AD137" s="275"/>
      <c r="AE137" s="275"/>
      <c r="AF137" s="275"/>
      <c r="AG137" s="275"/>
      <c r="AH137" s="275"/>
      <c r="AI137" s="275"/>
      <c r="AJ137" s="275"/>
      <c r="AK137" s="275"/>
      <c r="AL137" s="275"/>
      <c r="AM137" s="275"/>
      <c r="AN137" s="275"/>
      <c r="AO137" s="275"/>
      <c r="AP137" s="275"/>
      <c r="AQ137" s="275"/>
      <c r="AR137" s="275"/>
      <c r="AS137" s="275"/>
      <c r="AT137" s="275"/>
      <c r="AU137" s="275"/>
      <c r="AV137" s="275"/>
      <c r="AW137" s="275"/>
      <c r="AX137" s="275"/>
      <c r="AY137" s="275"/>
      <c r="AZ137" s="275"/>
    </row>
    <row r="138" spans="1:52" customFormat="1" ht="3.75" customHeight="1"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</row>
    <row r="139" spans="1:52" s="6" customFormat="1" hidden="1">
      <c r="A139" s="54"/>
      <c r="B139" s="154"/>
      <c r="C139" s="155" t="s">
        <v>378</v>
      </c>
      <c r="D139" s="156"/>
      <c r="E139" s="159"/>
      <c r="F139" s="159"/>
      <c r="G139" s="159"/>
      <c r="H139" s="159"/>
      <c r="I139" s="159"/>
      <c r="J139" s="277"/>
      <c r="K139" s="277"/>
      <c r="L139" s="277"/>
      <c r="M139" s="277"/>
      <c r="N139" s="277"/>
      <c r="O139" s="277"/>
      <c r="P139" s="277"/>
      <c r="Q139" s="277"/>
      <c r="R139" s="277"/>
      <c r="S139" s="277"/>
      <c r="T139" s="277"/>
      <c r="U139" s="277"/>
      <c r="V139" s="277"/>
      <c r="W139" s="277"/>
      <c r="X139" s="277"/>
      <c r="Y139" s="277"/>
      <c r="Z139" s="277"/>
      <c r="AA139" s="277"/>
      <c r="AB139" s="277"/>
      <c r="AC139" s="277"/>
      <c r="AD139" s="277"/>
      <c r="AE139" s="277"/>
      <c r="AF139" s="277"/>
      <c r="AG139" s="277"/>
      <c r="AH139" s="277"/>
      <c r="AI139" s="277"/>
      <c r="AJ139" s="277"/>
      <c r="AK139" s="277"/>
      <c r="AL139" s="277"/>
      <c r="AM139" s="277"/>
      <c r="AN139" s="277"/>
      <c r="AO139" s="277"/>
      <c r="AP139" s="277"/>
      <c r="AQ139" s="277"/>
      <c r="AR139" s="277"/>
      <c r="AS139" s="277"/>
      <c r="AT139" s="277"/>
      <c r="AU139" s="277"/>
      <c r="AV139" s="277"/>
      <c r="AW139" s="277"/>
      <c r="AX139" s="277"/>
      <c r="AY139" s="277"/>
      <c r="AZ139" s="277"/>
    </row>
    <row r="140" spans="1:52" s="13" customFormat="1" hidden="1">
      <c r="A140" s="58"/>
      <c r="B140" s="751" t="s">
        <v>2</v>
      </c>
      <c r="C140" s="116" t="s">
        <v>347</v>
      </c>
      <c r="D140" s="169"/>
      <c r="E140" s="131"/>
      <c r="F140" s="131"/>
      <c r="G140" s="131"/>
      <c r="H140" s="131"/>
      <c r="I140" s="120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</row>
    <row r="141" spans="1:52" s="25" customFormat="1" hidden="1">
      <c r="A141" s="58"/>
      <c r="B141" s="752"/>
      <c r="C141" s="117" t="s">
        <v>308</v>
      </c>
      <c r="D141" s="162"/>
      <c r="E141" s="163"/>
      <c r="F141" s="163"/>
      <c r="G141" s="163"/>
      <c r="H141" s="163"/>
      <c r="I141" s="164"/>
    </row>
    <row r="142" spans="1:52" s="25" customFormat="1" hidden="1">
      <c r="A142" s="58"/>
      <c r="B142" s="753"/>
      <c r="C142" s="207"/>
      <c r="D142" s="208" t="s">
        <v>34</v>
      </c>
      <c r="E142" s="80" t="str">
        <f>IF(E141="Rendição",(((SUM(E61,E$83,E$112,E150)/VLOOKUP(E$26,'Apoio - Regime de Trabalho'!$A:$I,8,FALSE)))*VLOOKUP(E$26,'Apoio - Regime de Trabalho'!$A:$I,7,FALSE)),IF(E141="Não",0,IF(E141="Indenização",(((E61/VLOOKUP(E$26,'Apoio - Regime de Trabalho'!$A:$I,8,FALSE))*1.5)*VLOOKUP(E$26,'Apoio - Regime de Trabalho'!$A:$I,7,FALSE)),"")))</f>
        <v/>
      </c>
      <c r="F142" s="80" t="str">
        <f>IF(F141="Rendição",(((SUM(F61,F$83,F$112,F150)/VLOOKUP(F$26,'Apoio - Regime de Trabalho'!$A:$I,8,FALSE)))*VLOOKUP(F$26,'Apoio - Regime de Trabalho'!$A:$I,7,FALSE)),IF(F141="Não",0,IF(F141="Indenização",(((F61/VLOOKUP(F$26,'Apoio - Regime de Trabalho'!$A:$I,8,FALSE))*1.5)*VLOOKUP(F$26,'Apoio - Regime de Trabalho'!$A:$I,7,FALSE)),"")))</f>
        <v/>
      </c>
      <c r="G142" s="80" t="str">
        <f>IF(G141="Rendição",(((SUM(G61,G$83,G$112,G150)/VLOOKUP(G$26,'Apoio - Regime de Trabalho'!$A:$I,8,FALSE)))*VLOOKUP(G$26,'Apoio - Regime de Trabalho'!$A:$I,7,FALSE)),IF(G141="Não",0,IF(G141="Indenização",(((G61/VLOOKUP(G$26,'Apoio - Regime de Trabalho'!$A:$I,8,FALSE))*1.5)*VLOOKUP(G$26,'Apoio - Regime de Trabalho'!$A:$I,7,FALSE)),"")))</f>
        <v/>
      </c>
      <c r="H142" s="80" t="str">
        <f>IF(H141="Rendição",(((SUM(H61,H$83,H$112,H150)/VLOOKUP(H$26,'Apoio - Regime de Trabalho'!$A:$I,8,FALSE)))*VLOOKUP(H$26,'Apoio - Regime de Trabalho'!$A:$I,7,FALSE)),IF(H141="Não",0,IF(H141="Indenização",(((H61/VLOOKUP(H$26,'Apoio - Regime de Trabalho'!$A:$I,8,FALSE))*1.5)*VLOOKUP(H$26,'Apoio - Regime de Trabalho'!$A:$I,7,FALSE)),"")))</f>
        <v/>
      </c>
      <c r="I142" s="80" t="str">
        <f>IF(I141="Rendição",(((SUM(I61,I$83,I$112,I150)/VLOOKUP(I$26,'Apoio - Regime de Trabalho'!$A:$I,8,FALSE)))*VLOOKUP(I$26,'Apoio - Regime de Trabalho'!$A:$I,7,FALSE)),IF(I141="Não",0,IF(I141="Indenização",(((I61/VLOOKUP(I$26,'Apoio - Regime de Trabalho'!$A:$I,8,FALSE))*1.5)*VLOOKUP(I$26,'Apoio - Regime de Trabalho'!$A:$I,7,FALSE)),"")))</f>
        <v/>
      </c>
    </row>
    <row r="143" spans="1:52" s="5" customFormat="1" hidden="1">
      <c r="A143" s="55"/>
      <c r="B143" s="154"/>
      <c r="C143" s="155" t="s">
        <v>138</v>
      </c>
      <c r="D143" s="158"/>
      <c r="E143" s="157" t="str">
        <f>E142</f>
        <v/>
      </c>
      <c r="F143" s="157" t="str">
        <f>F142</f>
        <v/>
      </c>
      <c r="G143" s="157" t="str">
        <f>G142</f>
        <v/>
      </c>
      <c r="H143" s="157" t="str">
        <f>H142</f>
        <v/>
      </c>
      <c r="I143" s="157" t="str">
        <f>I142</f>
        <v/>
      </c>
      <c r="J143" s="275"/>
      <c r="K143" s="275"/>
      <c r="L143" s="275"/>
      <c r="M143" s="275"/>
      <c r="N143" s="275"/>
      <c r="O143" s="275"/>
      <c r="P143" s="275"/>
      <c r="Q143" s="275"/>
      <c r="R143" s="275"/>
      <c r="S143" s="275"/>
      <c r="T143" s="275"/>
      <c r="U143" s="275"/>
      <c r="V143" s="275"/>
      <c r="W143" s="275"/>
      <c r="X143" s="275"/>
      <c r="Y143" s="275"/>
      <c r="Z143" s="275"/>
      <c r="AA143" s="275"/>
      <c r="AB143" s="275"/>
      <c r="AC143" s="275"/>
      <c r="AD143" s="275"/>
      <c r="AE143" s="275"/>
      <c r="AF143" s="275"/>
      <c r="AG143" s="275"/>
      <c r="AH143" s="275"/>
      <c r="AI143" s="275"/>
      <c r="AJ143" s="275"/>
      <c r="AK143" s="275"/>
      <c r="AL143" s="275"/>
      <c r="AM143" s="275"/>
      <c r="AN143" s="275"/>
      <c r="AO143" s="275"/>
      <c r="AP143" s="275"/>
      <c r="AQ143" s="275"/>
      <c r="AR143" s="275"/>
      <c r="AS143" s="275"/>
      <c r="AT143" s="275"/>
      <c r="AU143" s="275"/>
      <c r="AV143" s="275"/>
      <c r="AW143" s="275"/>
      <c r="AX143" s="275"/>
      <c r="AY143" s="275"/>
      <c r="AZ143" s="275"/>
    </row>
    <row r="144" spans="1:52" customFormat="1" ht="3.75" hidden="1" customHeight="1"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</row>
    <row r="145" spans="1:52" s="5" customFormat="1">
      <c r="A145" s="52"/>
      <c r="B145" s="140"/>
      <c r="C145" s="69" t="s">
        <v>139</v>
      </c>
      <c r="D145" s="136"/>
      <c r="E145" s="137" t="e">
        <f>IF(E143="",E137,SUM(E143,E137))</f>
        <v>#REF!</v>
      </c>
      <c r="F145" s="138" t="e">
        <f>IF(F143="",F137,SUM(F143,F137))</f>
        <v>#REF!</v>
      </c>
      <c r="G145" s="138" t="e">
        <f>IF(G143="",G137,SUM(G143,G137))</f>
        <v>#REF!</v>
      </c>
      <c r="H145" s="139" t="e">
        <f>IF(H143="",H137,SUM(H143,H137))</f>
        <v>#REF!</v>
      </c>
      <c r="I145" s="139" t="str">
        <f>IF(I143="",I137,SUM(I143,I137))</f>
        <v/>
      </c>
      <c r="J145" s="275"/>
      <c r="K145" s="275"/>
      <c r="L145" s="275"/>
      <c r="M145" s="275"/>
      <c r="N145" s="275"/>
      <c r="O145" s="275"/>
      <c r="P145" s="275"/>
      <c r="Q145" s="275"/>
      <c r="R145" s="275"/>
      <c r="S145" s="275"/>
      <c r="T145" s="275"/>
      <c r="U145" s="275"/>
      <c r="V145" s="275"/>
      <c r="W145" s="275"/>
      <c r="X145" s="275"/>
      <c r="Y145" s="275"/>
      <c r="Z145" s="275"/>
      <c r="AA145" s="275"/>
      <c r="AB145" s="275"/>
      <c r="AC145" s="275"/>
      <c r="AD145" s="275"/>
      <c r="AE145" s="275"/>
      <c r="AF145" s="275"/>
      <c r="AG145" s="275"/>
      <c r="AH145" s="275"/>
      <c r="AI145" s="275"/>
      <c r="AJ145" s="275"/>
      <c r="AK145" s="275"/>
      <c r="AL145" s="275"/>
      <c r="AM145" s="275"/>
      <c r="AN145" s="275"/>
      <c r="AO145" s="275"/>
      <c r="AP145" s="275"/>
      <c r="AQ145" s="275"/>
      <c r="AR145" s="275"/>
      <c r="AS145" s="275"/>
      <c r="AT145" s="275"/>
      <c r="AU145" s="275"/>
      <c r="AV145" s="275"/>
      <c r="AW145" s="275"/>
      <c r="AX145" s="275"/>
      <c r="AY145" s="275"/>
      <c r="AZ145" s="275"/>
    </row>
    <row r="146" spans="1:52" s="5" customFormat="1">
      <c r="B146" s="64"/>
      <c r="C146" s="15"/>
      <c r="D146" s="16"/>
      <c r="E146" s="15"/>
      <c r="F146" s="15"/>
      <c r="G146" s="15"/>
      <c r="H146" s="15"/>
      <c r="I146" s="15"/>
      <c r="J146" s="275"/>
      <c r="K146" s="275"/>
      <c r="L146" s="275"/>
      <c r="M146" s="275"/>
      <c r="N146" s="275"/>
      <c r="O146" s="275"/>
      <c r="P146" s="275"/>
      <c r="Q146" s="275"/>
      <c r="R146" s="275"/>
      <c r="S146" s="275"/>
      <c r="T146" s="275"/>
      <c r="U146" s="275"/>
      <c r="V146" s="275"/>
      <c r="W146" s="275"/>
      <c r="X146" s="275"/>
      <c r="Y146" s="275"/>
      <c r="Z146" s="275"/>
      <c r="AA146" s="275"/>
      <c r="AB146" s="275"/>
      <c r="AC146" s="275"/>
      <c r="AD146" s="275"/>
      <c r="AE146" s="275"/>
      <c r="AF146" s="275"/>
      <c r="AG146" s="275"/>
      <c r="AH146" s="275"/>
      <c r="AI146" s="275"/>
      <c r="AJ146" s="275"/>
      <c r="AK146" s="275"/>
      <c r="AL146" s="275"/>
      <c r="AM146" s="275"/>
      <c r="AN146" s="275"/>
      <c r="AO146" s="275"/>
      <c r="AP146" s="275"/>
      <c r="AQ146" s="275"/>
      <c r="AR146" s="275"/>
      <c r="AS146" s="275"/>
      <c r="AT146" s="275"/>
      <c r="AU146" s="275"/>
      <c r="AV146" s="275"/>
      <c r="AW146" s="275"/>
      <c r="AX146" s="275"/>
      <c r="AY146" s="275"/>
      <c r="AZ146" s="275"/>
    </row>
    <row r="147" spans="1:52" s="6" customFormat="1">
      <c r="A147" s="53"/>
      <c r="B147" s="68"/>
      <c r="C147" s="69" t="s">
        <v>358</v>
      </c>
      <c r="D147" s="70"/>
      <c r="E147" s="298"/>
      <c r="F147" s="298"/>
      <c r="G147" s="298"/>
      <c r="H147" s="298"/>
      <c r="I147" s="298"/>
      <c r="J147" s="277"/>
      <c r="K147" s="277"/>
      <c r="L147" s="277"/>
      <c r="M147" s="277"/>
      <c r="N147" s="277"/>
      <c r="O147" s="277"/>
      <c r="P147" s="277"/>
      <c r="Q147" s="277"/>
      <c r="R147" s="277"/>
      <c r="S147" s="277"/>
      <c r="T147" s="277"/>
      <c r="U147" s="277"/>
      <c r="V147" s="277"/>
      <c r="W147" s="277"/>
      <c r="X147" s="277"/>
      <c r="Y147" s="277"/>
      <c r="Z147" s="277"/>
      <c r="AA147" s="277"/>
      <c r="AB147" s="277"/>
      <c r="AC147" s="277"/>
      <c r="AD147" s="277"/>
      <c r="AE147" s="277"/>
      <c r="AF147" s="277"/>
      <c r="AG147" s="277"/>
      <c r="AH147" s="277"/>
      <c r="AI147" s="277"/>
      <c r="AJ147" s="277"/>
      <c r="AK147" s="277"/>
      <c r="AL147" s="277"/>
      <c r="AM147" s="277"/>
      <c r="AN147" s="277"/>
      <c r="AO147" s="277"/>
      <c r="AP147" s="277"/>
      <c r="AQ147" s="277"/>
      <c r="AR147" s="277"/>
      <c r="AS147" s="277"/>
      <c r="AT147" s="277"/>
      <c r="AU147" s="277"/>
      <c r="AV147" s="277"/>
      <c r="AW147" s="277"/>
      <c r="AX147" s="277"/>
      <c r="AY147" s="277"/>
      <c r="AZ147" s="277"/>
    </row>
    <row r="148" spans="1:52" customFormat="1" ht="3.75" customHeight="1"/>
    <row r="149" spans="1:52" s="6" customFormat="1">
      <c r="A149" s="53"/>
      <c r="B149" s="154"/>
      <c r="C149" s="155" t="s">
        <v>359</v>
      </c>
      <c r="D149" s="156"/>
      <c r="E149" s="159"/>
      <c r="F149" s="159"/>
      <c r="G149" s="159"/>
      <c r="H149" s="159"/>
      <c r="I149" s="159"/>
      <c r="J149" s="277"/>
      <c r="K149" s="277"/>
      <c r="L149" s="277"/>
      <c r="M149" s="277"/>
      <c r="N149" s="277"/>
      <c r="O149" s="277"/>
      <c r="P149" s="277"/>
      <c r="Q149" s="277"/>
      <c r="R149" s="277"/>
      <c r="S149" s="277"/>
      <c r="T149" s="277"/>
      <c r="U149" s="277"/>
      <c r="V149" s="277"/>
      <c r="W149" s="277"/>
      <c r="X149" s="277"/>
      <c r="Y149" s="277"/>
      <c r="Z149" s="277"/>
      <c r="AA149" s="277"/>
      <c r="AB149" s="277"/>
      <c r="AC149" s="277"/>
      <c r="AD149" s="277"/>
      <c r="AE149" s="277"/>
      <c r="AF149" s="277"/>
      <c r="AG149" s="277"/>
      <c r="AH149" s="277"/>
      <c r="AI149" s="277"/>
      <c r="AJ149" s="277"/>
      <c r="AK149" s="277"/>
      <c r="AL149" s="277"/>
      <c r="AM149" s="277"/>
      <c r="AN149" s="277"/>
      <c r="AO149" s="277"/>
      <c r="AP149" s="277"/>
      <c r="AQ149" s="277"/>
      <c r="AR149" s="277"/>
      <c r="AS149" s="277"/>
      <c r="AT149" s="277"/>
      <c r="AU149" s="277"/>
      <c r="AV149" s="277"/>
      <c r="AW149" s="277"/>
      <c r="AX149" s="277"/>
      <c r="AY149" s="277"/>
      <c r="AZ149" s="277"/>
    </row>
    <row r="150" spans="1:52" s="6" customFormat="1">
      <c r="A150" s="57"/>
      <c r="B150" s="66" t="s">
        <v>2</v>
      </c>
      <c r="C150" s="283" t="s">
        <v>239</v>
      </c>
      <c r="D150" s="329"/>
      <c r="E150" s="78" t="str">
        <f>IF(E18="","",IF($D$150&lt;&gt;"",$D$150*E188,IFERROR(#REF!,"")))</f>
        <v/>
      </c>
      <c r="F150" s="78" t="str">
        <f>IF(F18="","",IF($D$150&lt;&gt;"",$D$150*F188,IFERROR(#REF!,"")))</f>
        <v/>
      </c>
      <c r="G150" s="78" t="str">
        <f>IF(G18="","",IF($D$150&lt;&gt;"",$D$150*G188,IFERROR(#REF!,"")))</f>
        <v/>
      </c>
      <c r="H150" s="78" t="str">
        <f>IF(H18="","",IF($D$150&lt;&gt;"",$D$150*H188,IFERROR(#REF!,"")))</f>
        <v/>
      </c>
      <c r="I150" s="78" t="str">
        <f>IF(I18="","",IF($D$150&lt;&gt;"",$D$150*I188,IFERROR(#REF!,"")))</f>
        <v/>
      </c>
      <c r="J150" s="277"/>
      <c r="K150" s="277"/>
      <c r="L150" s="277"/>
      <c r="M150" s="277"/>
      <c r="N150" s="277"/>
      <c r="O150" s="277"/>
      <c r="P150" s="277"/>
      <c r="Q150" s="277"/>
      <c r="R150" s="277"/>
      <c r="S150" s="277"/>
      <c r="T150" s="277"/>
      <c r="U150" s="277"/>
      <c r="V150" s="277"/>
      <c r="W150" s="277"/>
      <c r="X150" s="277"/>
      <c r="Y150" s="277"/>
      <c r="Z150" s="277"/>
      <c r="AA150" s="277"/>
      <c r="AB150" s="277"/>
      <c r="AC150" s="277"/>
      <c r="AD150" s="277"/>
      <c r="AE150" s="277"/>
      <c r="AF150" s="277"/>
      <c r="AG150" s="277"/>
      <c r="AH150" s="277"/>
      <c r="AI150" s="277"/>
      <c r="AJ150" s="277"/>
      <c r="AK150" s="277"/>
      <c r="AL150" s="277"/>
      <c r="AM150" s="277"/>
      <c r="AN150" s="277"/>
      <c r="AO150" s="277"/>
      <c r="AP150" s="277"/>
      <c r="AQ150" s="277"/>
      <c r="AR150" s="277"/>
      <c r="AS150" s="277"/>
      <c r="AT150" s="277"/>
      <c r="AU150" s="277"/>
      <c r="AV150" s="277"/>
      <c r="AW150" s="277"/>
      <c r="AX150" s="277"/>
      <c r="AY150" s="277"/>
      <c r="AZ150" s="277"/>
    </row>
    <row r="151" spans="1:52" s="6" customFormat="1">
      <c r="A151" s="57"/>
      <c r="B151" s="66" t="s">
        <v>1</v>
      </c>
      <c r="C151" s="283" t="s">
        <v>240</v>
      </c>
      <c r="D151" s="329">
        <f>12%/88%</f>
        <v>0.13639999999999999</v>
      </c>
      <c r="E151" s="78">
        <f>IFERROR(
IF(E18="","",
IF($D$151&lt;&gt;"",$D$151*SUM(E150,E188),
IFERROR(SUMIFS(#REF!,#REF!,"",#REF!,"")/SUM(Produtividade!$E$29:$HL$29),0)
+
IFERROR(SUMIFS(#REF!,#REF!,"Todos",#REF!,"Todos")/SUM(Produtividade!$E$29:$HL$29),0)
+
IFERROR(SUMIFS(#REF!,#REF!,"",#REF!,E25)/SUMIFS(Produtividade!$E$29:$HL$29,Produtividade!$E$25:$HL$25,E25),0)
+
IFERROR(SUMIFS(#REF!,#REF!,"Todos",#REF!,E25)/SUMIFS(Produtividade!$E$29:$HL$29,Produtividade!$E$25:$HL$25,E25),0)
+
IFERROR(SUMIFS(#REF!,#REF!,E18,#REF!,"")/SUMIFS(Produtividade!$E$29:$HL$29,Produtividade!$E$19:$HL$19,E19),0)
+
IFERROR(SUMIFS(#REF!,#REF!,E18,#REF!,E25)/SUMIFS(Produtividade!$E$29:$HL$29,Produtividade!$E$19:$HL$19,E19,Produtividade!$E$25:$HL$25,E25)*E28,0)
)),"")</f>
        <v>0</v>
      </c>
      <c r="F151" s="78">
        <f>IFERROR(
IF(F18="","",
IF($D$151&lt;&gt;"",$D$151*SUM(F150,F188),
IFERROR(SUMIFS(#REF!,#REF!,"",#REF!,"")/SUM(Produtividade!$E$29:$HL$29),0)
+
IFERROR(SUMIFS(#REF!,#REF!,"Todos",#REF!,"Todos")/SUM(Produtividade!$E$29:$HL$29),0)
+
IFERROR(SUMIFS(#REF!,#REF!,"",#REF!,F25)/SUMIFS(Produtividade!$E$29:$HL$29,Produtividade!$E$25:$HL$25,F25),0)
+
IFERROR(SUMIFS(#REF!,#REF!,"Todos",#REF!,F25)/SUMIFS(Produtividade!$E$29:$HL$29,Produtividade!$E$25:$HL$25,F25),0)
+
IFERROR(SUMIFS(#REF!,#REF!,F18,#REF!,"")/SUMIFS(Produtividade!$E$29:$HL$29,Produtividade!$E$19:$HL$19,F19),0)
+
IFERROR(SUMIFS(#REF!,#REF!,F18,#REF!,F25)/SUMIFS(Produtividade!$E$29:$HL$29,Produtividade!$E$19:$HL$19,F19,Produtividade!$E$25:$HL$25,F25)*F28,0)
)),"")</f>
        <v>0</v>
      </c>
      <c r="G151" s="78">
        <f>IFERROR(
IF(G18="","",
IF($D$151&lt;&gt;"",$D$151*SUM(G150,G188),
IFERROR(SUMIFS(#REF!,#REF!,"",#REF!,"")/SUM(Produtividade!$E$29:$HL$29),0)
+
IFERROR(SUMIFS(#REF!,#REF!,"Todos",#REF!,"Todos")/SUM(Produtividade!$E$29:$HL$29),0)
+
IFERROR(SUMIFS(#REF!,#REF!,"",#REF!,G25)/SUMIFS(Produtividade!$E$29:$HL$29,Produtividade!$E$25:$HL$25,G25),0)
+
IFERROR(SUMIFS(#REF!,#REF!,"Todos",#REF!,G25)/SUMIFS(Produtividade!$E$29:$HL$29,Produtividade!$E$25:$HL$25,G25),0)
+
IFERROR(SUMIFS(#REF!,#REF!,G18,#REF!,"")/SUMIFS(Produtividade!$E$29:$HL$29,Produtividade!$E$19:$HL$19,G19),0)
+
IFERROR(SUMIFS(#REF!,#REF!,G18,#REF!,G25)/SUMIFS(Produtividade!$E$29:$HL$29,Produtividade!$E$19:$HL$19,G19,Produtividade!$E$25:$HL$25,G25)*G28,0)
)),"")</f>
        <v>0</v>
      </c>
      <c r="H151" s="78">
        <f>IFERROR(
IF(H18="","",
IF($D$151&lt;&gt;"",$D$151*SUM(H150,H188),
IFERROR(SUMIFS(#REF!,#REF!,"",#REF!,"")/SUM(Produtividade!$E$29:$HL$29),0)
+
IFERROR(SUMIFS(#REF!,#REF!,"Todos",#REF!,"Todos")/SUM(Produtividade!$E$29:$HL$29),0)
+
IFERROR(SUMIFS(#REF!,#REF!,"",#REF!,H25)/SUMIFS(Produtividade!$E$29:$HL$29,Produtividade!$E$25:$HL$25,H25),0)
+
IFERROR(SUMIFS(#REF!,#REF!,"Todos",#REF!,H25)/SUMIFS(Produtividade!$E$29:$HL$29,Produtividade!$E$25:$HL$25,H25),0)
+
IFERROR(SUMIFS(#REF!,#REF!,H18,#REF!,"")/SUMIFS(Produtividade!$E$29:$HL$29,Produtividade!$E$19:$HL$19,H19),0)
+
IFERROR(SUMIFS(#REF!,#REF!,H18,#REF!,H25)/SUMIFS(Produtividade!$E$29:$HL$29,Produtividade!$E$19:$HL$19,H19,Produtividade!$E$25:$HL$25,H25)*H28,0)
)),"")</f>
        <v>0</v>
      </c>
      <c r="I151" s="78" t="str">
        <f>IF(I18="","",
IFERROR(SUMIFS(#REF!,#REF!,"",#REF!,"")/SUM(Produtividade!$E$29:$HL$29),0)
+
IFERROR(SUMIFS(#REF!,#REF!,"",#REF!,I25)/SUMIFS(Produtividade!$E$29:$HL$29,Produtividade!$E$25:$HL$25,I25),0)
+
IFERROR(SUMIFS(#REF!,#REF!,I18,#REF!,"")/SUMIFS(Produtividade!$E$29:$HL$29,Produtividade!$E$19:$HL$19,I19),0)
+
IFERROR(SUMIFS(#REF!,#REF!,I18,#REF!,I25)/SUMIFS(Produtividade!$E$29:$HL$29,Produtividade!$E$19:$HL$19,I19,Produtividade!$E$25:$HL$25,I25)*I28,0)
)</f>
        <v/>
      </c>
      <c r="J151" s="277"/>
      <c r="K151" s="277"/>
      <c r="L151" s="277"/>
      <c r="M151" s="277"/>
      <c r="N151" s="277"/>
      <c r="O151" s="277"/>
      <c r="P151" s="277"/>
      <c r="Q151" s="277"/>
      <c r="R151" s="277"/>
      <c r="S151" s="277"/>
      <c r="T151" s="277"/>
      <c r="U151" s="277"/>
      <c r="V151" s="277"/>
      <c r="W151" s="277"/>
      <c r="X151" s="277"/>
      <c r="Y151" s="277"/>
      <c r="Z151" s="277"/>
      <c r="AA151" s="277"/>
      <c r="AB151" s="277"/>
      <c r="AC151" s="277"/>
      <c r="AD151" s="277"/>
      <c r="AE151" s="277"/>
      <c r="AF151" s="277"/>
      <c r="AG151" s="277"/>
      <c r="AH151" s="277"/>
      <c r="AI151" s="277"/>
      <c r="AJ151" s="277"/>
      <c r="AK151" s="277"/>
      <c r="AL151" s="277"/>
      <c r="AM151" s="277"/>
      <c r="AN151" s="277"/>
      <c r="AO151" s="277"/>
      <c r="AP151" s="277"/>
      <c r="AQ151" s="277"/>
      <c r="AR151" s="277"/>
      <c r="AS151" s="277"/>
      <c r="AT151" s="277"/>
      <c r="AU151" s="277"/>
      <c r="AV151" s="277"/>
      <c r="AW151" s="277"/>
      <c r="AX151" s="277"/>
      <c r="AY151" s="277"/>
      <c r="AZ151" s="277"/>
    </row>
    <row r="152" spans="1:52" customFormat="1">
      <c r="B152" s="154"/>
      <c r="C152" s="155" t="s">
        <v>360</v>
      </c>
      <c r="D152" s="158"/>
      <c r="E152" s="159">
        <f>IF(E18="","",SUM(E150:E151))</f>
        <v>0</v>
      </c>
      <c r="F152" s="159">
        <f>IF(F18="","",SUM(F150:F151))</f>
        <v>0</v>
      </c>
      <c r="G152" s="159">
        <f>IF(G18="","",SUM(G150:G151))</f>
        <v>0</v>
      </c>
      <c r="H152" s="159">
        <f>IF(H18="","",SUM(H150:H151))</f>
        <v>0</v>
      </c>
      <c r="I152" s="159" t="str">
        <f>IF(I18="","",SUM(I150:I151))</f>
        <v/>
      </c>
    </row>
    <row r="153" spans="1:52" customFormat="1" ht="3.75" customHeight="1"/>
    <row r="154" spans="1:52" s="6" customFormat="1">
      <c r="A154" s="58"/>
      <c r="B154" s="154"/>
      <c r="C154" s="155" t="s">
        <v>361</v>
      </c>
      <c r="D154" s="156"/>
      <c r="E154" s="159"/>
      <c r="F154" s="159"/>
      <c r="G154" s="159"/>
      <c r="H154" s="159"/>
      <c r="I154" s="159"/>
      <c r="J154" s="277"/>
      <c r="K154" s="277"/>
      <c r="L154" s="277"/>
      <c r="M154" s="277"/>
      <c r="N154" s="277"/>
      <c r="O154" s="277"/>
      <c r="P154" s="277"/>
      <c r="Q154" s="277"/>
      <c r="R154" s="277"/>
      <c r="S154" s="277"/>
      <c r="T154" s="277"/>
      <c r="U154" s="277"/>
      <c r="V154" s="277"/>
      <c r="W154" s="277"/>
      <c r="X154" s="277"/>
      <c r="Y154" s="277"/>
      <c r="Z154" s="277"/>
      <c r="AA154" s="277"/>
      <c r="AB154" s="277"/>
      <c r="AC154" s="277"/>
      <c r="AD154" s="277"/>
      <c r="AE154" s="277"/>
      <c r="AF154" s="277"/>
      <c r="AG154" s="277"/>
      <c r="AH154" s="277"/>
      <c r="AI154" s="277"/>
      <c r="AJ154" s="277"/>
      <c r="AK154" s="277"/>
      <c r="AL154" s="277"/>
      <c r="AM154" s="277"/>
      <c r="AN154" s="277"/>
      <c r="AO154" s="277"/>
      <c r="AP154" s="277"/>
      <c r="AQ154" s="277"/>
      <c r="AR154" s="277"/>
      <c r="AS154" s="277"/>
      <c r="AT154" s="277"/>
      <c r="AU154" s="277"/>
      <c r="AV154" s="277"/>
      <c r="AW154" s="277"/>
      <c r="AX154" s="277"/>
      <c r="AY154" s="277"/>
      <c r="AZ154" s="277"/>
    </row>
    <row r="155" spans="1:52" s="6" customFormat="1">
      <c r="A155" s="58"/>
      <c r="B155" s="66" t="s">
        <v>2</v>
      </c>
      <c r="C155" s="285" t="s">
        <v>362</v>
      </c>
      <c r="D155" s="160"/>
      <c r="E155" s="78" t="e">
        <f>#REF!</f>
        <v>#REF!</v>
      </c>
      <c r="F155" s="78" t="e">
        <f>#REF!</f>
        <v>#REF!</v>
      </c>
      <c r="G155" s="78" t="e">
        <f>#REF!</f>
        <v>#REF!</v>
      </c>
      <c r="H155" s="78" t="e">
        <f>#REF!</f>
        <v>#REF!</v>
      </c>
      <c r="I155" s="78" t="e">
        <f>#REF!</f>
        <v>#REF!</v>
      </c>
      <c r="J155" s="277"/>
      <c r="K155" s="277"/>
      <c r="L155" s="277"/>
      <c r="M155" s="277"/>
      <c r="N155" s="277"/>
      <c r="O155" s="277"/>
      <c r="P155" s="277"/>
      <c r="Q155" s="277"/>
      <c r="R155" s="277"/>
      <c r="S155" s="277"/>
      <c r="T155" s="277"/>
      <c r="U155" s="277"/>
      <c r="V155" s="277"/>
      <c r="W155" s="277"/>
      <c r="X155" s="277"/>
      <c r="Y155" s="277"/>
      <c r="Z155" s="277"/>
      <c r="AA155" s="277"/>
      <c r="AB155" s="277"/>
      <c r="AC155" s="277"/>
      <c r="AD155" s="277"/>
      <c r="AE155" s="277"/>
      <c r="AF155" s="277"/>
      <c r="AG155" s="277"/>
      <c r="AH155" s="277"/>
      <c r="AI155" s="277"/>
      <c r="AJ155" s="277"/>
      <c r="AK155" s="277"/>
      <c r="AL155" s="277"/>
      <c r="AM155" s="277"/>
      <c r="AN155" s="277"/>
      <c r="AO155" s="277"/>
      <c r="AP155" s="277"/>
      <c r="AQ155" s="277"/>
      <c r="AR155" s="277"/>
      <c r="AS155" s="277"/>
      <c r="AT155" s="277"/>
      <c r="AU155" s="277"/>
      <c r="AV155" s="277"/>
      <c r="AW155" s="277"/>
      <c r="AX155" s="277"/>
      <c r="AY155" s="277"/>
      <c r="AZ155" s="277"/>
    </row>
    <row r="156" spans="1:52" s="6" customFormat="1">
      <c r="A156" s="58"/>
      <c r="B156" s="66" t="s">
        <v>1</v>
      </c>
      <c r="C156" s="285" t="s">
        <v>363</v>
      </c>
      <c r="D156" s="160"/>
      <c r="E156" s="78" t="e">
        <f>#REF!</f>
        <v>#REF!</v>
      </c>
      <c r="F156" s="78" t="e">
        <f>#REF!</f>
        <v>#REF!</v>
      </c>
      <c r="G156" s="78" t="e">
        <f>#REF!</f>
        <v>#REF!</v>
      </c>
      <c r="H156" s="78" t="e">
        <f>#REF!</f>
        <v>#REF!</v>
      </c>
      <c r="I156" s="78" t="e">
        <f>#REF!</f>
        <v>#REF!</v>
      </c>
      <c r="J156" s="277"/>
      <c r="K156" s="277"/>
      <c r="L156" s="277"/>
      <c r="M156" s="277"/>
      <c r="N156" s="277"/>
      <c r="O156" s="277"/>
      <c r="P156" s="277"/>
      <c r="Q156" s="277"/>
      <c r="R156" s="277"/>
      <c r="S156" s="277"/>
      <c r="T156" s="277"/>
      <c r="U156" s="277"/>
      <c r="V156" s="277"/>
      <c r="W156" s="277"/>
      <c r="X156" s="277"/>
      <c r="Y156" s="277"/>
      <c r="Z156" s="277"/>
      <c r="AA156" s="277"/>
      <c r="AB156" s="277"/>
      <c r="AC156" s="277"/>
      <c r="AD156" s="277"/>
      <c r="AE156" s="277"/>
      <c r="AF156" s="277"/>
      <c r="AG156" s="277"/>
      <c r="AH156" s="277"/>
      <c r="AI156" s="277"/>
      <c r="AJ156" s="277"/>
      <c r="AK156" s="277"/>
      <c r="AL156" s="277"/>
      <c r="AM156" s="277"/>
      <c r="AN156" s="277"/>
      <c r="AO156" s="277"/>
      <c r="AP156" s="277"/>
      <c r="AQ156" s="277"/>
      <c r="AR156" s="277"/>
      <c r="AS156" s="277"/>
      <c r="AT156" s="277"/>
      <c r="AU156" s="277"/>
      <c r="AV156" s="277"/>
      <c r="AW156" s="277"/>
      <c r="AX156" s="277"/>
      <c r="AY156" s="277"/>
      <c r="AZ156" s="277"/>
    </row>
    <row r="157" spans="1:52" s="6" customFormat="1">
      <c r="A157" s="58"/>
      <c r="B157" s="66" t="s">
        <v>0</v>
      </c>
      <c r="C157" s="285" t="s">
        <v>364</v>
      </c>
      <c r="D157" s="160"/>
      <c r="E157" s="78" t="e">
        <f>#REF!</f>
        <v>#REF!</v>
      </c>
      <c r="F157" s="78" t="e">
        <f>#REF!</f>
        <v>#REF!</v>
      </c>
      <c r="G157" s="78" t="e">
        <f>#REF!</f>
        <v>#REF!</v>
      </c>
      <c r="H157" s="78" t="e">
        <f>#REF!</f>
        <v>#REF!</v>
      </c>
      <c r="I157" s="78" t="e">
        <f>#REF!</f>
        <v>#REF!</v>
      </c>
      <c r="J157" s="277"/>
      <c r="K157" s="277"/>
      <c r="L157" s="277"/>
      <c r="M157" s="277"/>
      <c r="N157" s="277"/>
      <c r="O157" s="277"/>
      <c r="P157" s="277"/>
      <c r="Q157" s="277"/>
      <c r="R157" s="277"/>
      <c r="S157" s="277"/>
      <c r="T157" s="277"/>
      <c r="U157" s="277"/>
      <c r="V157" s="277"/>
      <c r="W157" s="277"/>
      <c r="X157" s="277"/>
      <c r="Y157" s="277"/>
      <c r="Z157" s="277"/>
      <c r="AA157" s="277"/>
      <c r="AB157" s="277"/>
      <c r="AC157" s="277"/>
      <c r="AD157" s="277"/>
      <c r="AE157" s="277"/>
      <c r="AF157" s="277"/>
      <c r="AG157" s="277"/>
      <c r="AH157" s="277"/>
      <c r="AI157" s="277"/>
      <c r="AJ157" s="277"/>
      <c r="AK157" s="277"/>
      <c r="AL157" s="277"/>
      <c r="AM157" s="277"/>
      <c r="AN157" s="277"/>
      <c r="AO157" s="277"/>
      <c r="AP157" s="277"/>
      <c r="AQ157" s="277"/>
      <c r="AR157" s="277"/>
      <c r="AS157" s="277"/>
      <c r="AT157" s="277"/>
      <c r="AU157" s="277"/>
      <c r="AV157" s="277"/>
      <c r="AW157" s="277"/>
      <c r="AX157" s="277"/>
      <c r="AY157" s="277"/>
      <c r="AZ157" s="277"/>
    </row>
    <row r="158" spans="1:52" s="6" customFormat="1">
      <c r="A158" s="58"/>
      <c r="B158" s="154"/>
      <c r="C158" s="155" t="s">
        <v>365</v>
      </c>
      <c r="D158" s="158"/>
      <c r="E158" s="159" t="e">
        <f>IF(E18="","",SUM(E155:E157))</f>
        <v>#REF!</v>
      </c>
      <c r="F158" s="159" t="e">
        <f>IF(F18="","",SUM(F155:F157))</f>
        <v>#REF!</v>
      </c>
      <c r="G158" s="159" t="e">
        <f>IF(G18="","",SUM(G155:G157))</f>
        <v>#REF!</v>
      </c>
      <c r="H158" s="159" t="e">
        <f>IF(H18="","",SUM(H155:H157))</f>
        <v>#REF!</v>
      </c>
      <c r="I158" s="159" t="str">
        <f>IF(I18="","",SUM(I155:I157))</f>
        <v/>
      </c>
      <c r="J158" s="277"/>
      <c r="K158" s="277"/>
      <c r="L158" s="277"/>
      <c r="M158" s="277"/>
      <c r="N158" s="277"/>
      <c r="O158" s="277"/>
      <c r="P158" s="277"/>
      <c r="Q158" s="277"/>
      <c r="R158" s="277"/>
      <c r="S158" s="277"/>
      <c r="T158" s="277"/>
      <c r="U158" s="277"/>
      <c r="V158" s="277"/>
      <c r="W158" s="277"/>
      <c r="X158" s="277"/>
      <c r="Y158" s="277"/>
      <c r="Z158" s="277"/>
      <c r="AA158" s="277"/>
      <c r="AB158" s="277"/>
      <c r="AC158" s="277"/>
      <c r="AD158" s="277"/>
      <c r="AE158" s="277"/>
      <c r="AF158" s="277"/>
      <c r="AG158" s="277"/>
      <c r="AH158" s="277"/>
      <c r="AI158" s="277"/>
      <c r="AJ158" s="277"/>
      <c r="AK158" s="277"/>
      <c r="AL158" s="277"/>
      <c r="AM158" s="277"/>
      <c r="AN158" s="277"/>
      <c r="AO158" s="277"/>
      <c r="AP158" s="277"/>
      <c r="AQ158" s="277"/>
      <c r="AR158" s="277"/>
      <c r="AS158" s="277"/>
      <c r="AT158" s="277"/>
      <c r="AU158" s="277"/>
      <c r="AV158" s="277"/>
      <c r="AW158" s="277"/>
      <c r="AX158" s="277"/>
      <c r="AY158" s="277"/>
      <c r="AZ158" s="277"/>
    </row>
    <row r="159" spans="1:52" customFormat="1" ht="3.75" customHeight="1"/>
    <row r="160" spans="1:52" s="5" customFormat="1">
      <c r="A160" s="52"/>
      <c r="B160" s="140"/>
      <c r="C160" s="69" t="s">
        <v>235</v>
      </c>
      <c r="D160" s="136"/>
      <c r="E160" s="138" t="e">
        <f>IF(E18="","",SUM(E152,E158))</f>
        <v>#REF!</v>
      </c>
      <c r="F160" s="138" t="e">
        <f>IF(F18="","",SUM(F152,F158))</f>
        <v>#REF!</v>
      </c>
      <c r="G160" s="138" t="e">
        <f>IF(G18="","",SUM(G152,G158))</f>
        <v>#REF!</v>
      </c>
      <c r="H160" s="138" t="e">
        <f>IF(H18="","",SUM(H152,H158))</f>
        <v>#REF!</v>
      </c>
      <c r="I160" s="138" t="str">
        <f>IF(I18="","",SUM(I152,I158))</f>
        <v/>
      </c>
      <c r="J160" s="275"/>
      <c r="K160" s="275"/>
      <c r="L160" s="275"/>
      <c r="M160" s="275"/>
      <c r="N160" s="275"/>
      <c r="O160" s="275"/>
      <c r="P160" s="275"/>
      <c r="Q160" s="275"/>
      <c r="R160" s="275"/>
      <c r="S160" s="275"/>
      <c r="T160" s="275"/>
      <c r="U160" s="275"/>
      <c r="V160" s="275"/>
      <c r="W160" s="275"/>
      <c r="X160" s="275"/>
      <c r="Y160" s="275"/>
      <c r="Z160" s="275"/>
      <c r="AA160" s="275"/>
      <c r="AB160" s="275"/>
      <c r="AC160" s="275"/>
      <c r="AD160" s="275"/>
      <c r="AE160" s="275"/>
      <c r="AF160" s="275"/>
      <c r="AG160" s="275"/>
      <c r="AH160" s="275"/>
      <c r="AI160" s="275"/>
      <c r="AJ160" s="275"/>
      <c r="AK160" s="275"/>
      <c r="AL160" s="275"/>
      <c r="AM160" s="275"/>
      <c r="AN160" s="275"/>
      <c r="AO160" s="275"/>
      <c r="AP160" s="275"/>
      <c r="AQ160" s="275"/>
      <c r="AR160" s="275"/>
      <c r="AS160" s="275"/>
      <c r="AT160" s="275"/>
      <c r="AU160" s="275"/>
      <c r="AV160" s="275"/>
      <c r="AW160" s="275"/>
      <c r="AX160" s="275"/>
      <c r="AY160" s="275"/>
      <c r="AZ160" s="275"/>
    </row>
    <row r="161" spans="1:52">
      <c r="F161" s="9"/>
      <c r="G161" s="9"/>
      <c r="H161" s="9"/>
      <c r="I161" s="9"/>
    </row>
    <row r="162" spans="1:52" s="6" customFormat="1">
      <c r="A162" s="53"/>
      <c r="B162" s="68"/>
      <c r="C162" s="69" t="s">
        <v>241</v>
      </c>
      <c r="D162" s="70"/>
      <c r="E162" s="298"/>
      <c r="F162" s="298"/>
      <c r="G162" s="298"/>
      <c r="H162" s="298"/>
      <c r="I162" s="298"/>
      <c r="J162" s="277"/>
      <c r="K162" s="277"/>
      <c r="L162" s="277"/>
      <c r="M162" s="277"/>
      <c r="N162" s="277"/>
      <c r="O162" s="277"/>
      <c r="P162" s="277"/>
      <c r="Q162" s="277"/>
      <c r="R162" s="277"/>
      <c r="S162" s="277"/>
      <c r="T162" s="277"/>
      <c r="U162" s="277"/>
      <c r="V162" s="277"/>
      <c r="W162" s="277"/>
      <c r="X162" s="277"/>
      <c r="Y162" s="277"/>
      <c r="Z162" s="277"/>
      <c r="AA162" s="277"/>
      <c r="AB162" s="277"/>
      <c r="AC162" s="277"/>
      <c r="AD162" s="277"/>
      <c r="AE162" s="277"/>
      <c r="AF162" s="277"/>
      <c r="AG162" s="277"/>
      <c r="AH162" s="277"/>
      <c r="AI162" s="277"/>
      <c r="AJ162" s="277"/>
      <c r="AK162" s="277"/>
      <c r="AL162" s="277"/>
      <c r="AM162" s="277"/>
      <c r="AN162" s="277"/>
      <c r="AO162" s="277"/>
      <c r="AP162" s="277"/>
      <c r="AQ162" s="277"/>
      <c r="AR162" s="277"/>
      <c r="AS162" s="277"/>
      <c r="AT162" s="277"/>
      <c r="AU162" s="277"/>
      <c r="AV162" s="277"/>
      <c r="AW162" s="277"/>
      <c r="AX162" s="277"/>
      <c r="AY162" s="277"/>
      <c r="AZ162" s="277"/>
    </row>
    <row r="163" spans="1:52" customFormat="1" ht="3.75" customHeight="1"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</row>
    <row r="164" spans="1:52" s="6" customFormat="1">
      <c r="A164" s="54"/>
      <c r="B164" s="154"/>
      <c r="C164" s="155" t="s">
        <v>245</v>
      </c>
      <c r="D164" s="156"/>
      <c r="E164" s="159"/>
      <c r="F164" s="159"/>
      <c r="G164" s="159"/>
      <c r="H164" s="159"/>
      <c r="I164" s="159"/>
      <c r="J164" s="277"/>
      <c r="K164" s="277"/>
      <c r="L164" s="277"/>
      <c r="M164" s="277"/>
      <c r="N164" s="277"/>
      <c r="O164" s="277"/>
      <c r="P164" s="277"/>
      <c r="Q164" s="277"/>
      <c r="R164" s="277"/>
      <c r="S164" s="277"/>
      <c r="T164" s="277"/>
      <c r="U164" s="277"/>
      <c r="V164" s="277"/>
      <c r="W164" s="277"/>
      <c r="X164" s="277"/>
      <c r="Y164" s="277"/>
      <c r="Z164" s="277"/>
      <c r="AA164" s="277"/>
      <c r="AB164" s="277"/>
      <c r="AC164" s="277"/>
      <c r="AD164" s="277"/>
      <c r="AE164" s="277"/>
      <c r="AF164" s="277"/>
      <c r="AG164" s="277"/>
      <c r="AH164" s="277"/>
      <c r="AI164" s="277"/>
      <c r="AJ164" s="277"/>
      <c r="AK164" s="277"/>
      <c r="AL164" s="277"/>
      <c r="AM164" s="277"/>
      <c r="AN164" s="277"/>
      <c r="AO164" s="277"/>
      <c r="AP164" s="277"/>
      <c r="AQ164" s="277"/>
      <c r="AR164" s="277"/>
      <c r="AS164" s="277"/>
      <c r="AT164" s="277"/>
      <c r="AU164" s="277"/>
      <c r="AV164" s="277"/>
      <c r="AW164" s="277"/>
      <c r="AX164" s="277"/>
      <c r="AY164" s="277"/>
      <c r="AZ164" s="277"/>
    </row>
    <row r="165" spans="1:52">
      <c r="A165" s="58"/>
      <c r="B165" s="66" t="s">
        <v>2</v>
      </c>
      <c r="C165" s="67" t="s">
        <v>242</v>
      </c>
      <c r="D165" s="329" t="str">
        <f>IFERROR(INDEX(#REF!,MATCH(C165,#REF!,0)),"")</f>
        <v/>
      </c>
      <c r="E165" s="78" t="str">
        <f>IF(E18="","",IFERROR($D$165*SUM(E61,E114,E123,E145,E160),""))</f>
        <v/>
      </c>
      <c r="F165" s="78" t="str">
        <f>IF(F18="","",IFERROR($D$165*SUM(F61,F114,F123,F145,F160),""))</f>
        <v/>
      </c>
      <c r="G165" s="78" t="str">
        <f>IF(G18="","",IFERROR($D$165*SUM(G61,G114,G123,G145,G160),""))</f>
        <v/>
      </c>
      <c r="H165" s="78" t="str">
        <f>IF(H18="","",IFERROR($D$165*SUM(H61,H114,H123,H145,H160),""))</f>
        <v/>
      </c>
      <c r="I165" s="78" t="str">
        <f>IF(I18="","",IFERROR($D$165*SUM(I61,I114,I123,I145,I160),""))</f>
        <v/>
      </c>
    </row>
    <row r="166" spans="1:52">
      <c r="A166" s="57"/>
      <c r="B166" s="66" t="s">
        <v>1</v>
      </c>
      <c r="C166" s="67" t="s">
        <v>243</v>
      </c>
      <c r="D166" s="329" t="str">
        <f>IFERROR(INDEX(#REF!,MATCH(C166,#REF!,0)),"")</f>
        <v/>
      </c>
      <c r="E166" s="78" t="str">
        <f>IF(E18="","",IFERROR($D$166*SUM(E165,E61,E114,E123,E145,E160),""))</f>
        <v/>
      </c>
      <c r="F166" s="78" t="str">
        <f>IF(F18="","",IFERROR($D$166*SUM(F165,F61,F114,F123,F145,F160),""))</f>
        <v/>
      </c>
      <c r="G166" s="78" t="str">
        <f>IF(G18="","",IFERROR($D$166*SUM(G165,G61,G114,G123,G145,G160),""))</f>
        <v/>
      </c>
      <c r="H166" s="78" t="str">
        <f>IF(H18="","",IFERROR($D$166*SUM(H165,H61,H114,H123,H145,H160),""))</f>
        <v/>
      </c>
      <c r="I166" s="78" t="str">
        <f>IF(I18="","",IFERROR($D$166*SUM(I165,I61,I114,I123,I145,I160),""))</f>
        <v/>
      </c>
    </row>
    <row r="167" spans="1:52" s="5" customFormat="1">
      <c r="A167" s="55"/>
      <c r="B167" s="154"/>
      <c r="C167" s="155" t="s">
        <v>246</v>
      </c>
      <c r="D167" s="158"/>
      <c r="E167" s="159">
        <f>IF(E18="","",SUM(E165:E166))</f>
        <v>0</v>
      </c>
      <c r="F167" s="159">
        <f>IF(F18="","",SUM(F165:F166))</f>
        <v>0</v>
      </c>
      <c r="G167" s="159">
        <f>IF(G18="","",SUM(G165:G166))</f>
        <v>0</v>
      </c>
      <c r="H167" s="159">
        <f>IF(H18="","",SUM(H165:H166))</f>
        <v>0</v>
      </c>
      <c r="I167" s="157" t="str">
        <f>IF(I18="","",SUM(I165:I166))</f>
        <v/>
      </c>
      <c r="J167" s="275"/>
      <c r="K167" s="275"/>
      <c r="L167" s="275"/>
      <c r="M167" s="275"/>
      <c r="N167" s="275"/>
      <c r="O167" s="275"/>
      <c r="P167" s="275"/>
      <c r="Q167" s="275"/>
      <c r="R167" s="275"/>
      <c r="S167" s="275"/>
      <c r="T167" s="275"/>
      <c r="U167" s="275"/>
      <c r="V167" s="275"/>
      <c r="W167" s="275"/>
      <c r="X167" s="275"/>
      <c r="Y167" s="275"/>
      <c r="Z167" s="275"/>
      <c r="AA167" s="275"/>
      <c r="AB167" s="275"/>
      <c r="AC167" s="275"/>
      <c r="AD167" s="275"/>
      <c r="AE167" s="275"/>
      <c r="AF167" s="275"/>
      <c r="AG167" s="275"/>
      <c r="AH167" s="275"/>
      <c r="AI167" s="275"/>
      <c r="AJ167" s="275"/>
      <c r="AK167" s="275"/>
      <c r="AL167" s="275"/>
      <c r="AM167" s="275"/>
      <c r="AN167" s="275"/>
      <c r="AO167" s="275"/>
      <c r="AP167" s="275"/>
      <c r="AQ167" s="275"/>
      <c r="AR167" s="275"/>
      <c r="AS167" s="275"/>
      <c r="AT167" s="275"/>
      <c r="AU167" s="275"/>
      <c r="AV167" s="275"/>
      <c r="AW167" s="275"/>
      <c r="AX167" s="275"/>
      <c r="AY167" s="275"/>
      <c r="AZ167" s="275"/>
    </row>
    <row r="168" spans="1:52" customFormat="1" ht="3.75" customHeight="1"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</row>
    <row r="169" spans="1:52" s="6" customFormat="1">
      <c r="A169" s="54"/>
      <c r="B169" s="154"/>
      <c r="C169" s="155" t="s">
        <v>343</v>
      </c>
      <c r="D169" s="156"/>
      <c r="E169" s="159"/>
      <c r="F169" s="159"/>
      <c r="G169" s="159"/>
      <c r="H169" s="159"/>
      <c r="I169" s="159"/>
      <c r="J169" s="277"/>
      <c r="K169" s="277"/>
      <c r="L169" s="277"/>
      <c r="M169" s="277"/>
      <c r="N169" s="277"/>
      <c r="O169" s="277"/>
      <c r="P169" s="277"/>
      <c r="Q169" s="277"/>
      <c r="R169" s="277"/>
      <c r="S169" s="277"/>
      <c r="T169" s="277"/>
      <c r="U169" s="277"/>
      <c r="V169" s="277"/>
      <c r="W169" s="277"/>
      <c r="X169" s="277"/>
      <c r="Y169" s="277"/>
      <c r="Z169" s="277"/>
      <c r="AA169" s="277"/>
      <c r="AB169" s="277"/>
      <c r="AC169" s="277"/>
      <c r="AD169" s="277"/>
      <c r="AE169" s="277"/>
      <c r="AF169" s="277"/>
      <c r="AG169" s="277"/>
      <c r="AH169" s="277"/>
      <c r="AI169" s="277"/>
      <c r="AJ169" s="277"/>
      <c r="AK169" s="277"/>
      <c r="AL169" s="277"/>
      <c r="AM169" s="277"/>
      <c r="AN169" s="277"/>
      <c r="AO169" s="277"/>
      <c r="AP169" s="277"/>
      <c r="AQ169" s="277"/>
      <c r="AR169" s="277"/>
      <c r="AS169" s="277"/>
      <c r="AT169" s="277"/>
      <c r="AU169" s="277"/>
      <c r="AV169" s="277"/>
      <c r="AW169" s="277"/>
      <c r="AX169" s="277"/>
      <c r="AY169" s="277"/>
      <c r="AZ169" s="277"/>
    </row>
    <row r="170" spans="1:52">
      <c r="A170" s="57"/>
      <c r="B170" s="66" t="s">
        <v>2</v>
      </c>
      <c r="C170" s="67" t="s">
        <v>37</v>
      </c>
      <c r="D170" s="314" t="str">
        <f>IFERROR(INDEX(#REF!,MATCH(C170,#REF!,0)),"")</f>
        <v/>
      </c>
      <c r="E170" s="78" t="str">
        <f t="shared" ref="E170:I171" si="7">IF(E18="","",IFERROR(SUM(E$167,E$61,E$114,E$123,E$145,E$160)*$D170/(1-SUM($D$170:$D$175,E$173)),""))</f>
        <v/>
      </c>
      <c r="F170" s="78" t="str">
        <f t="shared" si="7"/>
        <v/>
      </c>
      <c r="G170" s="78" t="str">
        <f t="shared" si="7"/>
        <v/>
      </c>
      <c r="H170" s="78" t="str">
        <f t="shared" si="7"/>
        <v/>
      </c>
      <c r="I170" s="78" t="str">
        <f t="shared" si="7"/>
        <v/>
      </c>
    </row>
    <row r="171" spans="1:52">
      <c r="A171" s="58"/>
      <c r="B171" s="66" t="s">
        <v>1</v>
      </c>
      <c r="C171" s="67" t="s">
        <v>123</v>
      </c>
      <c r="D171" s="314" t="str">
        <f>IFERROR(INDEX(#REF!,MATCH(C171,#REF!,0)),"")</f>
        <v/>
      </c>
      <c r="E171" s="78" t="str">
        <f t="shared" si="7"/>
        <v/>
      </c>
      <c r="F171" s="78" t="str">
        <f t="shared" si="7"/>
        <v/>
      </c>
      <c r="G171" s="78" t="str">
        <f t="shared" si="7"/>
        <v/>
      </c>
      <c r="H171" s="78" t="str">
        <f t="shared" si="7"/>
        <v/>
      </c>
      <c r="I171" s="78" t="str">
        <f t="shared" si="7"/>
        <v/>
      </c>
    </row>
    <row r="172" spans="1:52">
      <c r="A172" s="58"/>
      <c r="B172" s="736" t="s">
        <v>0</v>
      </c>
      <c r="C172" s="143" t="s">
        <v>38</v>
      </c>
      <c r="D172" s="342"/>
      <c r="E172" s="131"/>
      <c r="F172" s="131"/>
      <c r="G172" s="131"/>
      <c r="H172" s="131"/>
      <c r="I172" s="131"/>
    </row>
    <row r="173" spans="1:52">
      <c r="A173" s="58"/>
      <c r="B173" s="737"/>
      <c r="C173" s="117" t="s">
        <v>490</v>
      </c>
      <c r="D173" s="164"/>
      <c r="E173" s="310">
        <f>IF(E18="","",IFERROR(VLOOKUP(E$18,'Apoio - Posto'!$A:$AA,20,FALSE),INDEX(#REF!,MATCH($C$172,#REF!,0))))</f>
        <v>2.5000000000000001E-2</v>
      </c>
      <c r="F173" s="310">
        <f>IF(F18="","",IFERROR(VLOOKUP(F$18,'Apoio - Posto'!$A:$AA,20,FALSE),INDEX(#REF!,MATCH($C$172,#REF!,0))))</f>
        <v>2.5000000000000001E-2</v>
      </c>
      <c r="G173" s="310">
        <f>IF(G18="","",IFERROR(VLOOKUP(G$18,'Apoio - Posto'!$A:$AA,20,FALSE),INDEX(#REF!,MATCH($C$172,#REF!,0))))</f>
        <v>2.5000000000000001E-2</v>
      </c>
      <c r="H173" s="310">
        <f>IF(H18="","",IFERROR(VLOOKUP(H$18,'Apoio - Posto'!$A:$AA,20,FALSE),INDEX(#REF!,MATCH($C$172,#REF!,0))))</f>
        <v>2.5000000000000001E-2</v>
      </c>
      <c r="I173" s="310" t="str">
        <f>IF(I18="","",IFERROR(VLOOKUP(I$18,'Apoio - Posto'!$A:$AA,20,FALSE),INDEX(#REF!,MATCH($C$172,#REF!,0))))</f>
        <v/>
      </c>
    </row>
    <row r="174" spans="1:52">
      <c r="A174" s="57"/>
      <c r="B174" s="738"/>
      <c r="C174" s="67"/>
      <c r="D174" s="343" t="s">
        <v>34</v>
      </c>
      <c r="E174" s="130" t="str">
        <f>IF(E20="","",IFERROR(SUM(E$167,E$61,E$114,E$123,E$145,E$160)*E173/(1-SUM($D$170:$D$175,E173)),""))</f>
        <v/>
      </c>
      <c r="F174" s="130" t="str">
        <f>IF(F20="","",IFERROR(SUM(F$167,F$61,F$114,F$123,F$145,F$160)*F173/(1-SUM($D$170:$D$175,F173)),""))</f>
        <v/>
      </c>
      <c r="G174" s="130" t="str">
        <f>IF(G20="","",IFERROR(SUM(G$167,G$61,G$114,G$123,G$145,G$160)*G173/(1-SUM($D$170:$D$175,G173)),""))</f>
        <v/>
      </c>
      <c r="H174" s="130" t="str">
        <f>IF(H20="","",IFERROR(SUM(H$167,H$61,H$114,H$123,H$145,H$160)*H173/(1-SUM($D$170:$D$175,H173)),""))</f>
        <v/>
      </c>
      <c r="I174" s="130" t="str">
        <f>IF(I20="","",IFERROR(SUM(I$167,I$61,I$114,I$123,I$145,I$160)*I173/(1-SUM($D$170:$D$175,I173)),""))</f>
        <v/>
      </c>
    </row>
    <row r="175" spans="1:52">
      <c r="A175" s="57"/>
      <c r="B175" s="312" t="s">
        <v>3</v>
      </c>
      <c r="C175" s="313" t="s">
        <v>335</v>
      </c>
      <c r="D175" s="314">
        <v>0</v>
      </c>
      <c r="E175" s="78" t="str">
        <f>IF(E21="","",IFERROR(SUM(E$167,E$61,E$114,E$123,E$145,E$160)*$D175/(1-SUM($D$170:$D$175,E$173)),""))</f>
        <v/>
      </c>
      <c r="F175" s="78" t="str">
        <f>IF(F21="","",IFERROR(SUM(F$167,F$61,F$114,F$123,F$145,F$160)*$D175/(1-SUM($D$170:$D$175,F$173)),""))</f>
        <v/>
      </c>
      <c r="G175" s="78" t="str">
        <f>IF(G21="","",IFERROR(SUM(G$167,G$61,G$114,G$123,G$145,G$160)*$D175/(1-SUM($D$170:$D$175,G$173)),""))</f>
        <v/>
      </c>
      <c r="H175" s="78" t="str">
        <f>IF(H21="","",IFERROR(SUM(H$167,H$61,H$114,H$123,H$145,H$160)*$D175/(1-SUM($D$170:$D$175,H$173)),""))</f>
        <v/>
      </c>
      <c r="I175" s="78" t="str">
        <f>IF(I21="","",IFERROR(SUM(I$167,I$61,I$114,I$123,I$145,I$160)*$D175/(1-SUM($D$170:$D$175,I$173)),""))</f>
        <v/>
      </c>
    </row>
    <row r="176" spans="1:52" s="5" customFormat="1">
      <c r="A176" s="55"/>
      <c r="B176" s="154"/>
      <c r="C176" s="155" t="s">
        <v>247</v>
      </c>
      <c r="D176" s="158"/>
      <c r="E176" s="176">
        <f>IF(E18="","",SUM(E170:E171,E174:E175))</f>
        <v>0</v>
      </c>
      <c r="F176" s="176">
        <f t="shared" ref="F176:I176" si="8">IF(F18="","",SUM(F170:F171,F174:F175))</f>
        <v>0</v>
      </c>
      <c r="G176" s="176">
        <f t="shared" si="8"/>
        <v>0</v>
      </c>
      <c r="H176" s="176">
        <f t="shared" si="8"/>
        <v>0</v>
      </c>
      <c r="I176" s="176" t="str">
        <f t="shared" si="8"/>
        <v/>
      </c>
      <c r="J176" s="275"/>
      <c r="K176" s="275"/>
      <c r="L176" s="275"/>
      <c r="M176" s="275"/>
      <c r="N176" s="275"/>
      <c r="O176" s="275"/>
      <c r="P176" s="275"/>
      <c r="Q176" s="275"/>
      <c r="R176" s="275"/>
      <c r="S176" s="275"/>
      <c r="T176" s="275"/>
      <c r="U176" s="275"/>
      <c r="V176" s="275"/>
      <c r="W176" s="275"/>
      <c r="X176" s="275"/>
      <c r="Y176" s="275"/>
      <c r="Z176" s="275"/>
      <c r="AA176" s="275"/>
      <c r="AB176" s="275"/>
      <c r="AC176" s="275"/>
      <c r="AD176" s="275"/>
      <c r="AE176" s="275"/>
      <c r="AF176" s="275"/>
      <c r="AG176" s="275"/>
      <c r="AH176" s="275"/>
      <c r="AI176" s="275"/>
      <c r="AJ176" s="275"/>
      <c r="AK176" s="275"/>
      <c r="AL176" s="275"/>
      <c r="AM176" s="275"/>
      <c r="AN176" s="275"/>
      <c r="AO176" s="275"/>
      <c r="AP176" s="275"/>
      <c r="AQ176" s="275"/>
      <c r="AR176" s="275"/>
      <c r="AS176" s="275"/>
      <c r="AT176" s="275"/>
      <c r="AU176" s="275"/>
      <c r="AV176" s="275"/>
      <c r="AW176" s="275"/>
      <c r="AX176" s="275"/>
      <c r="AY176" s="275"/>
      <c r="AZ176" s="275"/>
    </row>
    <row r="177" spans="1:52" customFormat="1" ht="3.75" customHeight="1"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</row>
    <row r="178" spans="1:52" s="5" customFormat="1">
      <c r="A178" s="52"/>
      <c r="B178" s="140"/>
      <c r="C178" s="69" t="s">
        <v>236</v>
      </c>
      <c r="D178" s="136"/>
      <c r="E178" s="137">
        <f>IF(E18="","",SUM(E176,E167))</f>
        <v>0</v>
      </c>
      <c r="F178" s="138">
        <f>IF(F18="","",SUM(F176,F167))</f>
        <v>0</v>
      </c>
      <c r="G178" s="138">
        <f>IF(G18="","",SUM(G176,G167))</f>
        <v>0</v>
      </c>
      <c r="H178" s="139">
        <f>IF(H18="","",SUM(H176,H167))</f>
        <v>0</v>
      </c>
      <c r="I178" s="139" t="str">
        <f>IF(I18="","",SUM(I176,I167))</f>
        <v/>
      </c>
      <c r="J178" s="275"/>
      <c r="K178" s="275"/>
      <c r="L178" s="275"/>
      <c r="M178" s="275"/>
      <c r="N178" s="275"/>
      <c r="O178" s="275"/>
      <c r="P178" s="275"/>
      <c r="Q178" s="275"/>
      <c r="R178" s="275"/>
      <c r="S178" s="275"/>
      <c r="T178" s="275"/>
      <c r="U178" s="275"/>
      <c r="V178" s="275"/>
      <c r="W178" s="275"/>
      <c r="X178" s="275"/>
      <c r="Y178" s="275"/>
      <c r="Z178" s="275"/>
      <c r="AA178" s="275"/>
      <c r="AB178" s="275"/>
      <c r="AC178" s="275"/>
      <c r="AD178" s="275"/>
      <c r="AE178" s="275"/>
      <c r="AF178" s="275"/>
      <c r="AG178" s="275"/>
      <c r="AH178" s="275"/>
      <c r="AI178" s="275"/>
      <c r="AJ178" s="275"/>
      <c r="AK178" s="275"/>
      <c r="AL178" s="275"/>
      <c r="AM178" s="275"/>
      <c r="AN178" s="275"/>
      <c r="AO178" s="275"/>
      <c r="AP178" s="275"/>
      <c r="AQ178" s="275"/>
      <c r="AR178" s="275"/>
      <c r="AS178" s="275"/>
      <c r="AT178" s="275"/>
      <c r="AU178" s="275"/>
      <c r="AV178" s="275"/>
      <c r="AW178" s="275"/>
      <c r="AX178" s="275"/>
      <c r="AY178" s="275"/>
      <c r="AZ178" s="275"/>
    </row>
    <row r="179" spans="1:52">
      <c r="F179" s="9"/>
      <c r="G179" s="9"/>
      <c r="H179" s="9"/>
      <c r="I179" s="9"/>
      <c r="K179"/>
      <c r="L179"/>
      <c r="M179"/>
      <c r="N179"/>
      <c r="O179"/>
      <c r="P179"/>
      <c r="Q179"/>
    </row>
    <row r="180" spans="1:52" s="6" customFormat="1">
      <c r="A180" s="53"/>
      <c r="B180" s="68"/>
      <c r="C180" s="69" t="s">
        <v>514</v>
      </c>
      <c r="D180" s="70"/>
      <c r="E180" s="298"/>
      <c r="F180" s="298"/>
      <c r="G180" s="298"/>
      <c r="H180" s="298"/>
      <c r="I180" s="298"/>
      <c r="J180" s="277"/>
      <c r="K180"/>
      <c r="L180"/>
      <c r="M180"/>
      <c r="N180"/>
      <c r="O180"/>
      <c r="P180"/>
      <c r="Q180"/>
      <c r="R180" s="277"/>
      <c r="S180" s="277"/>
      <c r="T180" s="277"/>
      <c r="U180" s="277"/>
      <c r="V180" s="277"/>
      <c r="W180" s="277"/>
      <c r="X180" s="277"/>
      <c r="Y180" s="277"/>
      <c r="Z180" s="277"/>
      <c r="AA180" s="277"/>
      <c r="AB180" s="277"/>
      <c r="AC180" s="277"/>
      <c r="AD180" s="277"/>
      <c r="AE180" s="277"/>
      <c r="AF180" s="277"/>
      <c r="AG180" s="277"/>
      <c r="AH180" s="277"/>
      <c r="AI180" s="277"/>
      <c r="AJ180" s="277"/>
      <c r="AK180" s="277"/>
      <c r="AL180" s="277"/>
      <c r="AM180" s="277"/>
      <c r="AN180" s="277"/>
      <c r="AO180" s="277"/>
      <c r="AP180" s="277"/>
      <c r="AQ180" s="277"/>
      <c r="AR180" s="277"/>
      <c r="AS180" s="277"/>
      <c r="AT180" s="277"/>
      <c r="AU180" s="277"/>
      <c r="AV180" s="277"/>
      <c r="AW180" s="277"/>
      <c r="AX180" s="277"/>
      <c r="AY180" s="277"/>
      <c r="AZ180" s="277"/>
    </row>
    <row r="181" spans="1:52" ht="3.75" customHeight="1">
      <c r="A181" s="268"/>
      <c r="B181" s="3"/>
      <c r="C181" s="3"/>
      <c r="D181" s="3"/>
      <c r="E181" s="3"/>
      <c r="F181" s="3"/>
      <c r="G181" s="3"/>
      <c r="H181" s="3"/>
      <c r="I181" s="3"/>
      <c r="K181"/>
      <c r="L181"/>
      <c r="M181"/>
      <c r="N181"/>
      <c r="O181"/>
      <c r="P181"/>
      <c r="Q181"/>
    </row>
    <row r="182" spans="1:52">
      <c r="A182" s="268"/>
      <c r="B182" s="154"/>
      <c r="C182" s="155" t="s">
        <v>550</v>
      </c>
      <c r="D182" s="270"/>
      <c r="E182" s="318"/>
      <c r="F182" s="318"/>
      <c r="G182" s="318"/>
      <c r="H182" s="318"/>
      <c r="I182" s="318"/>
      <c r="K182"/>
      <c r="L182"/>
      <c r="M182"/>
      <c r="N182"/>
      <c r="O182"/>
      <c r="P182"/>
      <c r="Q182"/>
    </row>
    <row r="183" spans="1:52">
      <c r="A183" s="59"/>
      <c r="B183" s="66" t="s">
        <v>2</v>
      </c>
      <c r="C183" s="67" t="s">
        <v>515</v>
      </c>
      <c r="D183" s="160"/>
      <c r="E183" s="78" t="e">
        <f>IF(E18="","",E185/INDEX('Apoio - Regime de Trabalho'!$H:$H,MATCH(E26,'Apoio - Regime de Trabalho'!$A:$A,0)))</f>
        <v>#REF!</v>
      </c>
      <c r="F183" s="78" t="e">
        <f>IF(F18="","",F185/INDEX('Apoio - Regime de Trabalho'!$H:$H,MATCH(F26,'Apoio - Regime de Trabalho'!$A:$A,0)))</f>
        <v>#REF!</v>
      </c>
      <c r="G183" s="78" t="e">
        <f>IF(G18="","",G185/INDEX('Apoio - Regime de Trabalho'!$H:$H,MATCH(G26,'Apoio - Regime de Trabalho'!$A:$A,0)))</f>
        <v>#REF!</v>
      </c>
      <c r="H183" s="78" t="e">
        <f>IF(H18="","",H185/INDEX('Apoio - Regime de Trabalho'!$H:$H,MATCH(H26,'Apoio - Regime de Trabalho'!$A:$A,0)))</f>
        <v>#REF!</v>
      </c>
      <c r="I183" s="78" t="str">
        <f>IF(I18="","",I185/INDEX('Apoio - Regime de Trabalho'!$H:$H,MATCH(I26,'Apoio - Regime de Trabalho'!$A:$A,0)))</f>
        <v/>
      </c>
      <c r="K183"/>
      <c r="L183"/>
      <c r="M183"/>
      <c r="N183"/>
      <c r="O183"/>
      <c r="P183"/>
      <c r="Q183"/>
    </row>
    <row r="184" spans="1:52">
      <c r="A184" s="59"/>
      <c r="B184" s="66" t="s">
        <v>1</v>
      </c>
      <c r="C184" s="67" t="s">
        <v>520</v>
      </c>
      <c r="D184" s="160"/>
      <c r="E184" s="78" t="e">
        <f>IF(E18="","",E185/INDEX('Apoio - Regime de Trabalho'!$G:$G,MATCH(E26,'Apoio - Regime de Trabalho'!$A:$A,0)))</f>
        <v>#REF!</v>
      </c>
      <c r="F184" s="78" t="e">
        <f>IF(F18="","",F185/INDEX('Apoio - Regime de Trabalho'!$G:$G,MATCH(F26,'Apoio - Regime de Trabalho'!$A:$A,0)))</f>
        <v>#REF!</v>
      </c>
      <c r="G184" s="78" t="e">
        <f>IF(G18="","",G185/INDEX('Apoio - Regime de Trabalho'!$G:$G,MATCH(G26,'Apoio - Regime de Trabalho'!$A:$A,0)))</f>
        <v>#REF!</v>
      </c>
      <c r="H184" s="78" t="e">
        <f>IF(H18="","",H185/INDEX('Apoio - Regime de Trabalho'!$G:$G,MATCH(H26,'Apoio - Regime de Trabalho'!$A:$A,0)))</f>
        <v>#REF!</v>
      </c>
      <c r="I184" s="78" t="str">
        <f>IF(I18="","",I185/INDEX('Apoio - Regime de Trabalho'!$G:$G,MATCH(I26,'Apoio - Regime de Trabalho'!$A:$A,0)))</f>
        <v/>
      </c>
      <c r="K184"/>
      <c r="L184"/>
      <c r="M184"/>
      <c r="N184"/>
      <c r="O184"/>
      <c r="P184"/>
      <c r="Q184"/>
    </row>
    <row r="185" spans="1:52">
      <c r="A185" s="59"/>
      <c r="B185" s="66" t="s">
        <v>0</v>
      </c>
      <c r="C185" s="67" t="s">
        <v>521</v>
      </c>
      <c r="D185" s="160"/>
      <c r="E185" s="78" t="e">
        <f>IF(E18="","",SUM(E61,E114,E123,E145,E160,E178))</f>
        <v>#REF!</v>
      </c>
      <c r="F185" s="78" t="e">
        <f t="shared" ref="F185:I185" si="9">IF(F18="","",SUM(F61,F114,F123,F145,F160,F178))</f>
        <v>#REF!</v>
      </c>
      <c r="G185" s="78" t="e">
        <f t="shared" si="9"/>
        <v>#REF!</v>
      </c>
      <c r="H185" s="78" t="e">
        <f t="shared" si="9"/>
        <v>#REF!</v>
      </c>
      <c r="I185" s="78" t="str">
        <f t="shared" si="9"/>
        <v/>
      </c>
      <c r="K185"/>
      <c r="L185"/>
      <c r="M185"/>
      <c r="N185"/>
      <c r="O185"/>
      <c r="P185"/>
      <c r="Q185"/>
    </row>
    <row r="186" spans="1:52" ht="3.75" customHeight="1">
      <c r="A186" s="268"/>
      <c r="B186" s="3"/>
      <c r="C186" s="3"/>
      <c r="D186" s="3"/>
      <c r="E186" s="3"/>
      <c r="F186" s="3"/>
      <c r="G186" s="3"/>
      <c r="H186" s="3"/>
      <c r="I186" s="3"/>
      <c r="K186"/>
      <c r="L186"/>
      <c r="M186"/>
      <c r="N186"/>
      <c r="O186"/>
      <c r="P186"/>
      <c r="Q186"/>
    </row>
    <row r="187" spans="1:52">
      <c r="A187" s="268"/>
      <c r="B187" s="154"/>
      <c r="C187" s="155" t="s">
        <v>542</v>
      </c>
      <c r="D187" s="270"/>
      <c r="E187" s="318"/>
      <c r="F187" s="318"/>
      <c r="G187" s="318"/>
      <c r="H187" s="318"/>
      <c r="I187" s="318"/>
      <c r="K187"/>
      <c r="L187"/>
      <c r="M187"/>
      <c r="N187"/>
      <c r="O187"/>
      <c r="P187"/>
      <c r="Q187"/>
    </row>
    <row r="188" spans="1:52">
      <c r="A188" s="59"/>
      <c r="B188" s="66" t="s">
        <v>2</v>
      </c>
      <c r="C188" s="67" t="s">
        <v>516</v>
      </c>
      <c r="D188" s="160"/>
      <c r="E188" s="78" t="str">
        <f>IFERROR(SUM(E61,E114,E123,E145)*E28,"")</f>
        <v/>
      </c>
      <c r="F188" s="78" t="str">
        <f>IFERROR(SUM(F61,F114,F123,F145)*F28,"")</f>
        <v/>
      </c>
      <c r="G188" s="78" t="str">
        <f>IFERROR(SUM(G61,G114,G123,G145)*G28,"")</f>
        <v/>
      </c>
      <c r="H188" s="78" t="str">
        <f>IFERROR(SUM(H61,H114,H123,H145)*H28,"")</f>
        <v/>
      </c>
      <c r="I188" s="78" t="str">
        <f>IFERROR(SUM(I61,I114,I123,I145)*I28,"")</f>
        <v/>
      </c>
      <c r="K188"/>
      <c r="L188"/>
      <c r="M188"/>
      <c r="N188"/>
      <c r="O188"/>
      <c r="P188"/>
      <c r="Q188"/>
    </row>
    <row r="189" spans="1:52">
      <c r="A189" s="59"/>
      <c r="B189" s="66" t="s">
        <v>1</v>
      </c>
      <c r="C189" s="67" t="s">
        <v>517</v>
      </c>
      <c r="D189" s="160"/>
      <c r="E189" s="78" t="str">
        <f>IFERROR(E160*E28,"")</f>
        <v/>
      </c>
      <c r="F189" s="78" t="str">
        <f>IFERROR(F160*F28,"")</f>
        <v/>
      </c>
      <c r="G189" s="78" t="str">
        <f>IFERROR(G160*G28,"")</f>
        <v/>
      </c>
      <c r="H189" s="78" t="str">
        <f>IFERROR(H160*H28,"")</f>
        <v/>
      </c>
      <c r="I189" s="78" t="str">
        <f>IFERROR(I160*I28,"")</f>
        <v/>
      </c>
      <c r="K189"/>
      <c r="L189"/>
      <c r="M189"/>
      <c r="N189"/>
      <c r="O189"/>
      <c r="P189"/>
      <c r="Q189"/>
    </row>
    <row r="190" spans="1:52">
      <c r="A190" s="60"/>
      <c r="B190" s="66" t="s">
        <v>0</v>
      </c>
      <c r="C190" s="67" t="s">
        <v>518</v>
      </c>
      <c r="D190" s="160"/>
      <c r="E190" s="78">
        <f>IFERROR(E178*E28,"")</f>
        <v>0</v>
      </c>
      <c r="F190" s="78">
        <f>IFERROR(F178*F28,"")</f>
        <v>0</v>
      </c>
      <c r="G190" s="78">
        <f>IFERROR(G178*G28,"")</f>
        <v>0</v>
      </c>
      <c r="H190" s="78">
        <f>IFERROR(H178*H28,"")</f>
        <v>0</v>
      </c>
      <c r="I190" s="78" t="str">
        <f>IFERROR(I178*I28,"")</f>
        <v/>
      </c>
    </row>
    <row r="191" spans="1:52">
      <c r="A191" s="60"/>
      <c r="B191" s="66" t="s">
        <v>3</v>
      </c>
      <c r="C191" s="67" t="s">
        <v>519</v>
      </c>
      <c r="D191" s="160"/>
      <c r="E191" s="78" t="str">
        <f>IFERROR(E188+E189+E190,"")</f>
        <v/>
      </c>
      <c r="F191" s="78" t="str">
        <f>IFERROR(F188+F189+F190,"")</f>
        <v/>
      </c>
      <c r="G191" s="78" t="str">
        <f>IFERROR(G188+G189+G190,"")</f>
        <v/>
      </c>
      <c r="H191" s="78" t="str">
        <f>IFERROR(H188+H189+H190,"")</f>
        <v/>
      </c>
      <c r="I191" s="78" t="str">
        <f>IFERROR(I188+I189+I190,"")</f>
        <v/>
      </c>
    </row>
    <row r="192" spans="1:52" ht="3.75" customHeight="1">
      <c r="A192" s="268"/>
      <c r="B192" s="3"/>
      <c r="C192" s="3"/>
      <c r="D192" s="3"/>
      <c r="E192" s="3"/>
      <c r="F192" s="3"/>
      <c r="G192" s="3"/>
      <c r="H192" s="3"/>
      <c r="I192" s="3"/>
      <c r="K192"/>
      <c r="L192"/>
      <c r="M192"/>
      <c r="N192"/>
      <c r="O192"/>
      <c r="P192"/>
      <c r="Q192"/>
    </row>
    <row r="193" spans="1:17">
      <c r="A193" s="268"/>
      <c r="B193" s="154"/>
      <c r="C193" s="155" t="s">
        <v>543</v>
      </c>
      <c r="D193" s="270"/>
      <c r="E193" s="318"/>
      <c r="F193" s="318"/>
      <c r="G193" s="318"/>
      <c r="H193" s="318"/>
      <c r="I193" s="318"/>
      <c r="K193"/>
      <c r="L193"/>
      <c r="M193"/>
      <c r="N193"/>
      <c r="O193"/>
      <c r="P193"/>
      <c r="Q193"/>
    </row>
    <row r="194" spans="1:17">
      <c r="A194" s="60"/>
      <c r="B194" s="66" t="s">
        <v>2</v>
      </c>
      <c r="C194" s="67" t="s">
        <v>516</v>
      </c>
      <c r="D194" s="160"/>
      <c r="E194" s="78" t="str">
        <f>IFERROR(E188*E$27,"")</f>
        <v/>
      </c>
      <c r="F194" s="78" t="str">
        <f t="shared" ref="F194:H194" si="10">IFERROR(F188*F$27,"")</f>
        <v/>
      </c>
      <c r="G194" s="78" t="str">
        <f t="shared" si="10"/>
        <v/>
      </c>
      <c r="H194" s="78" t="str">
        <f t="shared" si="10"/>
        <v/>
      </c>
      <c r="I194" s="78" t="str">
        <f t="shared" ref="I194" si="11">IFERROR(I188*I27,"")</f>
        <v/>
      </c>
      <c r="M194" s="326"/>
    </row>
    <row r="195" spans="1:17">
      <c r="A195" s="60"/>
      <c r="B195" s="66" t="s">
        <v>1</v>
      </c>
      <c r="C195" s="67" t="s">
        <v>517</v>
      </c>
      <c r="D195" s="160"/>
      <c r="E195" s="78" t="str">
        <f t="shared" ref="E195:H195" si="12">IFERROR(E189*E$27,"")</f>
        <v/>
      </c>
      <c r="F195" s="78" t="str">
        <f t="shared" si="12"/>
        <v/>
      </c>
      <c r="G195" s="78" t="str">
        <f t="shared" si="12"/>
        <v/>
      </c>
      <c r="H195" s="78" t="str">
        <f t="shared" si="12"/>
        <v/>
      </c>
      <c r="I195" s="78" t="str">
        <f t="shared" ref="I195" si="13">IFERROR(I189*I28,"")</f>
        <v/>
      </c>
    </row>
    <row r="196" spans="1:17">
      <c r="A196" s="60"/>
      <c r="B196" s="66" t="s">
        <v>0</v>
      </c>
      <c r="C196" s="67" t="s">
        <v>518</v>
      </c>
      <c r="D196" s="160"/>
      <c r="E196" s="78" t="str">
        <f t="shared" ref="E196:H196" si="14">IFERROR(E190*E$27,"")</f>
        <v/>
      </c>
      <c r="F196" s="78" t="str">
        <f t="shared" si="14"/>
        <v/>
      </c>
      <c r="G196" s="78" t="str">
        <f t="shared" si="14"/>
        <v/>
      </c>
      <c r="H196" s="78" t="str">
        <f t="shared" si="14"/>
        <v/>
      </c>
      <c r="I196" s="78" t="str">
        <f t="shared" ref="I196" si="15">IFERROR(I190*I29,"")</f>
        <v/>
      </c>
      <c r="L196" s="328"/>
      <c r="M196" s="326"/>
    </row>
    <row r="197" spans="1:17">
      <c r="A197" s="60"/>
      <c r="B197" s="66" t="s">
        <v>3</v>
      </c>
      <c r="C197" s="67" t="s">
        <v>519</v>
      </c>
      <c r="D197" s="160"/>
      <c r="E197" s="78" t="str">
        <f t="shared" ref="E197:H197" si="16">IFERROR(E191*E$27,"")</f>
        <v/>
      </c>
      <c r="F197" s="78" t="str">
        <f t="shared" si="16"/>
        <v/>
      </c>
      <c r="G197" s="78" t="str">
        <f t="shared" si="16"/>
        <v/>
      </c>
      <c r="H197" s="78" t="str">
        <f t="shared" si="16"/>
        <v/>
      </c>
      <c r="I197" s="78" t="str">
        <f>IFERROR(I191*I27,"")</f>
        <v/>
      </c>
      <c r="L197" s="337"/>
      <c r="M197" s="325"/>
    </row>
    <row r="198" spans="1:17">
      <c r="A198" s="60"/>
      <c r="B198" s="66" t="s">
        <v>7</v>
      </c>
      <c r="C198" s="67" t="s">
        <v>523</v>
      </c>
      <c r="D198" s="160"/>
      <c r="E198" s="78" t="str">
        <f>IFERROR(E197*$D$11,"")</f>
        <v/>
      </c>
      <c r="F198" s="78" t="str">
        <f>IFERROR(F197*$D$11,"")</f>
        <v/>
      </c>
      <c r="G198" s="78" t="str">
        <f>IFERROR(G197*$D$11,"")</f>
        <v/>
      </c>
      <c r="H198" s="78" t="str">
        <f>IFERROR(H197*$D$11,"")</f>
        <v/>
      </c>
      <c r="I198" s="78" t="str">
        <f>IFERROR(I197*$D$11,"")</f>
        <v/>
      </c>
      <c r="K198" s="335"/>
      <c r="L198" s="326"/>
      <c r="M198" s="336"/>
    </row>
    <row r="199" spans="1:17">
      <c r="F199" s="9"/>
      <c r="G199" s="9"/>
      <c r="H199" s="9"/>
      <c r="I199" s="9"/>
    </row>
    <row r="200" spans="1:17">
      <c r="A200" s="268"/>
      <c r="B200" s="68"/>
      <c r="C200" s="69" t="s">
        <v>522</v>
      </c>
      <c r="D200" s="69"/>
      <c r="E200" s="69"/>
      <c r="F200" s="69"/>
      <c r="G200" s="69"/>
      <c r="H200" s="69"/>
      <c r="I200" s="69"/>
      <c r="K200" s="69"/>
      <c r="L200" s="69"/>
      <c r="M200" s="69"/>
      <c r="N200" s="237"/>
    </row>
    <row r="201" spans="1:17" ht="3.75" customHeight="1">
      <c r="A201" s="268"/>
      <c r="B201" s="3"/>
      <c r="C201" s="3"/>
      <c r="D201" s="3"/>
      <c r="E201" s="3"/>
      <c r="F201" s="3"/>
      <c r="G201" s="3"/>
      <c r="H201" s="3"/>
      <c r="I201" s="3"/>
    </row>
    <row r="202" spans="1:17">
      <c r="A202" s="268"/>
      <c r="B202" s="154"/>
      <c r="C202" s="155" t="s">
        <v>537</v>
      </c>
      <c r="D202" s="271" t="s">
        <v>513</v>
      </c>
      <c r="E202" s="318"/>
      <c r="F202" s="318"/>
      <c r="G202" s="318"/>
      <c r="H202" s="318"/>
      <c r="I202" s="318"/>
      <c r="K202" s="318" t="s">
        <v>512</v>
      </c>
      <c r="L202" s="318" t="s">
        <v>505</v>
      </c>
      <c r="M202" s="318" t="s">
        <v>354</v>
      </c>
      <c r="N202" s="318" t="s">
        <v>544</v>
      </c>
      <c r="P202" s="326"/>
    </row>
    <row r="203" spans="1:17">
      <c r="A203" s="268"/>
      <c r="B203" s="338" t="s">
        <v>366</v>
      </c>
      <c r="C203" s="322" t="s">
        <v>496</v>
      </c>
      <c r="D203" s="327"/>
      <c r="E203" s="317" t="str">
        <f>IFERROR((E$191/$D203),"")</f>
        <v/>
      </c>
      <c r="F203" s="317" t="str">
        <f>IFERROR((F$191/$D203)*1/30,"")</f>
        <v/>
      </c>
      <c r="G203" s="317"/>
      <c r="H203" s="317"/>
      <c r="I203" s="317"/>
      <c r="K203" s="331"/>
      <c r="L203" s="319">
        <f>SUM(E203:I203)</f>
        <v>0</v>
      </c>
      <c r="M203" s="319">
        <f>K203*L203</f>
        <v>0</v>
      </c>
      <c r="N203" s="319">
        <f>M203*12</f>
        <v>0</v>
      </c>
      <c r="Q203" s="330"/>
    </row>
    <row r="204" spans="1:17">
      <c r="A204" s="268"/>
      <c r="B204" s="338" t="s">
        <v>367</v>
      </c>
      <c r="C204" s="322" t="s">
        <v>497</v>
      </c>
      <c r="D204" s="327"/>
      <c r="E204" s="317" t="str">
        <f t="shared" ref="E204:E209" si="17">IFERROR((E$191/$D204),"")</f>
        <v/>
      </c>
      <c r="F204" s="317" t="str">
        <f>IFERROR((F$191/$D204)*1/30,"")</f>
        <v/>
      </c>
      <c r="G204" s="317"/>
      <c r="H204" s="317"/>
      <c r="I204" s="315"/>
      <c r="K204" s="331"/>
      <c r="L204" s="319">
        <f t="shared" ref="L204:L209" si="18">SUM(E204:I204)</f>
        <v>0</v>
      </c>
      <c r="M204" s="319">
        <f t="shared" ref="M204:M209" si="19">K204*L204</f>
        <v>0</v>
      </c>
      <c r="N204" s="319">
        <f t="shared" ref="N204:N209" si="20">M204*12</f>
        <v>0</v>
      </c>
      <c r="P204" s="330"/>
      <c r="Q204" s="330"/>
    </row>
    <row r="205" spans="1:17">
      <c r="A205" s="268"/>
      <c r="B205" s="338" t="s">
        <v>368</v>
      </c>
      <c r="C205" s="322" t="s">
        <v>498</v>
      </c>
      <c r="D205" s="327"/>
      <c r="E205" s="317" t="str">
        <f t="shared" si="17"/>
        <v/>
      </c>
      <c r="F205" s="317" t="str">
        <f t="shared" ref="F205:F209" si="21">IFERROR((F$191/$D205)*1/30,"")</f>
        <v/>
      </c>
      <c r="G205" s="317"/>
      <c r="H205" s="317"/>
      <c r="I205" s="315"/>
      <c r="K205" s="331"/>
      <c r="L205" s="319">
        <f t="shared" si="18"/>
        <v>0</v>
      </c>
      <c r="M205" s="319">
        <f t="shared" si="19"/>
        <v>0</v>
      </c>
      <c r="N205" s="319">
        <f t="shared" si="20"/>
        <v>0</v>
      </c>
      <c r="Q205" s="330"/>
    </row>
    <row r="206" spans="1:17">
      <c r="A206" s="268"/>
      <c r="B206" s="338" t="s">
        <v>369</v>
      </c>
      <c r="C206" s="322" t="s">
        <v>499</v>
      </c>
      <c r="D206" s="327"/>
      <c r="E206" s="317" t="str">
        <f t="shared" si="17"/>
        <v/>
      </c>
      <c r="F206" s="317" t="str">
        <f t="shared" si="21"/>
        <v/>
      </c>
      <c r="G206" s="317"/>
      <c r="H206" s="317"/>
      <c r="I206" s="315"/>
      <c r="K206" s="331"/>
      <c r="L206" s="319">
        <f t="shared" si="18"/>
        <v>0</v>
      </c>
      <c r="M206" s="319">
        <f t="shared" si="19"/>
        <v>0</v>
      </c>
      <c r="N206" s="319">
        <f t="shared" si="20"/>
        <v>0</v>
      </c>
      <c r="Q206" s="330"/>
    </row>
    <row r="207" spans="1:17">
      <c r="A207" s="268"/>
      <c r="B207" s="338" t="s">
        <v>370</v>
      </c>
      <c r="C207" s="322" t="s">
        <v>494</v>
      </c>
      <c r="D207" s="327"/>
      <c r="E207" s="317" t="str">
        <f t="shared" si="17"/>
        <v/>
      </c>
      <c r="F207" s="317" t="str">
        <f t="shared" si="21"/>
        <v/>
      </c>
      <c r="G207" s="317"/>
      <c r="H207" s="317"/>
      <c r="I207" s="315"/>
      <c r="K207" s="332"/>
      <c r="L207" s="319">
        <f t="shared" si="18"/>
        <v>0</v>
      </c>
      <c r="M207" s="319">
        <f t="shared" si="19"/>
        <v>0</v>
      </c>
      <c r="N207" s="319">
        <f t="shared" si="20"/>
        <v>0</v>
      </c>
      <c r="Q207" s="330"/>
    </row>
    <row r="208" spans="1:17">
      <c r="A208" s="268"/>
      <c r="B208" s="338" t="s">
        <v>534</v>
      </c>
      <c r="C208" s="324" t="s">
        <v>531</v>
      </c>
      <c r="D208" s="327"/>
      <c r="E208" s="317" t="str">
        <f t="shared" si="17"/>
        <v/>
      </c>
      <c r="F208" s="317" t="str">
        <f t="shared" si="21"/>
        <v/>
      </c>
      <c r="G208" s="317"/>
      <c r="H208" s="317"/>
      <c r="I208" s="315"/>
      <c r="K208" s="331"/>
      <c r="L208" s="319">
        <f t="shared" si="18"/>
        <v>0</v>
      </c>
      <c r="M208" s="319">
        <f t="shared" si="19"/>
        <v>0</v>
      </c>
      <c r="N208" s="319">
        <f t="shared" si="20"/>
        <v>0</v>
      </c>
      <c r="Q208" s="330"/>
    </row>
    <row r="209" spans="1:17">
      <c r="A209" s="268"/>
      <c r="B209" s="338" t="s">
        <v>535</v>
      </c>
      <c r="C209" s="324" t="s">
        <v>532</v>
      </c>
      <c r="D209" s="327"/>
      <c r="E209" s="317" t="str">
        <f t="shared" si="17"/>
        <v/>
      </c>
      <c r="F209" s="317" t="str">
        <f t="shared" si="21"/>
        <v/>
      </c>
      <c r="G209" s="317"/>
      <c r="H209" s="317"/>
      <c r="I209" s="315"/>
      <c r="K209" s="331"/>
      <c r="L209" s="319">
        <f t="shared" si="18"/>
        <v>0</v>
      </c>
      <c r="M209" s="319">
        <f t="shared" si="19"/>
        <v>0</v>
      </c>
      <c r="N209" s="319">
        <f t="shared" si="20"/>
        <v>0</v>
      </c>
      <c r="Q209" s="330"/>
    </row>
    <row r="210" spans="1:17" ht="3.75" customHeight="1">
      <c r="A210" s="268"/>
      <c r="B210" s="339"/>
      <c r="C210" s="323"/>
      <c r="D210" s="321"/>
      <c r="E210" s="269"/>
      <c r="F210" s="269"/>
      <c r="G210" s="269"/>
      <c r="H210" s="269"/>
      <c r="I210" s="269"/>
      <c r="K210" s="333"/>
      <c r="L210" s="320"/>
      <c r="M210" s="320"/>
      <c r="N210" s="320"/>
      <c r="Q210" s="330"/>
    </row>
    <row r="211" spans="1:17">
      <c r="A211" s="268"/>
      <c r="B211" s="340"/>
      <c r="C211" s="155" t="s">
        <v>538</v>
      </c>
      <c r="D211" s="271" t="s">
        <v>513</v>
      </c>
      <c r="E211" s="318"/>
      <c r="F211" s="318"/>
      <c r="G211" s="318"/>
      <c r="H211" s="318"/>
      <c r="I211" s="318"/>
      <c r="K211" s="334" t="s">
        <v>512</v>
      </c>
      <c r="L211" s="318" t="s">
        <v>505</v>
      </c>
      <c r="M211" s="318" t="s">
        <v>354</v>
      </c>
      <c r="N211" s="318" t="s">
        <v>544</v>
      </c>
      <c r="Q211" s="330"/>
    </row>
    <row r="212" spans="1:17">
      <c r="A212" s="268"/>
      <c r="B212" s="338" t="s">
        <v>371</v>
      </c>
      <c r="C212" s="322" t="s">
        <v>500</v>
      </c>
      <c r="D212" s="327"/>
      <c r="E212" s="317" t="str">
        <f t="shared" ref="E212:E213" si="22">IFERROR((E$191/$D212),"")</f>
        <v/>
      </c>
      <c r="F212" s="317" t="str">
        <f t="shared" ref="F212:F213" si="23">IFERROR((F$191/$D212)*1/30,"")</f>
        <v/>
      </c>
      <c r="G212" s="317"/>
      <c r="H212" s="317"/>
      <c r="I212" s="315"/>
      <c r="K212" s="331"/>
      <c r="L212" s="319">
        <f t="shared" ref="L212:L217" si="24">SUM(E212:I212)</f>
        <v>0</v>
      </c>
      <c r="M212" s="319">
        <f>K212*L212</f>
        <v>0</v>
      </c>
      <c r="N212" s="319">
        <f>M212*12</f>
        <v>0</v>
      </c>
      <c r="Q212" s="330"/>
    </row>
    <row r="213" spans="1:17">
      <c r="A213" s="268"/>
      <c r="B213" s="338" t="s">
        <v>372</v>
      </c>
      <c r="C213" s="322" t="s">
        <v>495</v>
      </c>
      <c r="D213" s="327"/>
      <c r="E213" s="317" t="str">
        <f t="shared" si="22"/>
        <v/>
      </c>
      <c r="F213" s="317" t="str">
        <f t="shared" si="23"/>
        <v/>
      </c>
      <c r="G213" s="317"/>
      <c r="H213" s="317"/>
      <c r="I213" s="315"/>
      <c r="K213" s="331"/>
      <c r="L213" s="319">
        <f t="shared" si="24"/>
        <v>0</v>
      </c>
      <c r="M213" s="319">
        <f t="shared" ref="M213:M217" si="25">K213*L213</f>
        <v>0</v>
      </c>
      <c r="N213" s="319">
        <f t="shared" ref="N213:N217" si="26">M213*12</f>
        <v>0</v>
      </c>
      <c r="Q213" s="330"/>
    </row>
    <row r="214" spans="1:17">
      <c r="A214" s="268"/>
      <c r="B214" s="338" t="s">
        <v>373</v>
      </c>
      <c r="C214" s="322" t="s">
        <v>501</v>
      </c>
      <c r="D214" s="327"/>
      <c r="E214" s="317" t="str">
        <f>IFERROR((E$191/$D214)*(#REF!/1)*(8/220),"")</f>
        <v/>
      </c>
      <c r="F214" s="317" t="str">
        <f>IFERROR((F$191/$D214)*(#REF!/1)*(8/220)*(1/30),"")</f>
        <v/>
      </c>
      <c r="G214" s="317"/>
      <c r="H214" s="317"/>
      <c r="I214" s="317"/>
      <c r="K214" s="331"/>
      <c r="L214" s="319">
        <f t="shared" si="24"/>
        <v>0</v>
      </c>
      <c r="M214" s="319">
        <f t="shared" si="25"/>
        <v>0</v>
      </c>
      <c r="N214" s="319">
        <f t="shared" si="26"/>
        <v>0</v>
      </c>
      <c r="Q214" s="330"/>
    </row>
    <row r="215" spans="1:17">
      <c r="A215" s="268"/>
      <c r="B215" s="338" t="s">
        <v>374</v>
      </c>
      <c r="C215" s="322" t="s">
        <v>502</v>
      </c>
      <c r="D215" s="327"/>
      <c r="E215" s="317" t="str">
        <f>IFERROR((E$191/$D215)*(#REF!/2)*(8/220),"")</f>
        <v/>
      </c>
      <c r="F215" s="317" t="str">
        <f>IFERROR((F$191/$D215)*(#REF!/2)*(8/220)*(1/30),"")</f>
        <v/>
      </c>
      <c r="G215" s="317"/>
      <c r="H215" s="317"/>
      <c r="I215" s="317"/>
      <c r="K215" s="331"/>
      <c r="L215" s="319">
        <f t="shared" si="24"/>
        <v>0</v>
      </c>
      <c r="M215" s="319">
        <f t="shared" si="25"/>
        <v>0</v>
      </c>
      <c r="N215" s="319">
        <f t="shared" si="26"/>
        <v>0</v>
      </c>
      <c r="Q215" s="330"/>
    </row>
    <row r="216" spans="1:17">
      <c r="A216" s="268"/>
      <c r="B216" s="338" t="s">
        <v>375</v>
      </c>
      <c r="C216" s="322" t="s">
        <v>503</v>
      </c>
      <c r="D216" s="327"/>
      <c r="E216" s="317" t="str">
        <f>IFERROR((E$191/$D216)*(#REF!/4)*(8/220),"")</f>
        <v/>
      </c>
      <c r="F216" s="317" t="str">
        <f>IFERROR((F$191/$D216)*(#REF!/4)*(8/220)*(1/30),"")</f>
        <v/>
      </c>
      <c r="G216" s="317"/>
      <c r="H216" s="317"/>
      <c r="I216" s="317"/>
      <c r="K216" s="331"/>
      <c r="L216" s="319">
        <f t="shared" si="24"/>
        <v>0</v>
      </c>
      <c r="M216" s="319">
        <f t="shared" si="25"/>
        <v>0</v>
      </c>
      <c r="N216" s="319">
        <f t="shared" si="26"/>
        <v>0</v>
      </c>
      <c r="Q216" s="330"/>
    </row>
    <row r="217" spans="1:17">
      <c r="A217" s="268"/>
      <c r="B217" s="338" t="s">
        <v>536</v>
      </c>
      <c r="C217" s="322" t="s">
        <v>504</v>
      </c>
      <c r="D217" s="327"/>
      <c r="E217" s="317" t="str">
        <f t="shared" ref="E217" si="27">IFERROR((E$191/$D217),"")</f>
        <v/>
      </c>
      <c r="F217" s="317" t="str">
        <f t="shared" ref="F217" si="28">IFERROR((F$191/$D217)*1/30,"")</f>
        <v/>
      </c>
      <c r="G217" s="317"/>
      <c r="H217" s="317"/>
      <c r="I217" s="315"/>
      <c r="K217" s="331"/>
      <c r="L217" s="319">
        <f t="shared" si="24"/>
        <v>0</v>
      </c>
      <c r="M217" s="319">
        <f t="shared" si="25"/>
        <v>0</v>
      </c>
      <c r="N217" s="319">
        <f t="shared" si="26"/>
        <v>0</v>
      </c>
      <c r="Q217" s="330"/>
    </row>
    <row r="218" spans="1:17" ht="3.75" customHeight="1">
      <c r="A218" s="268"/>
      <c r="B218" s="339"/>
      <c r="C218" s="323"/>
      <c r="D218" s="321"/>
      <c r="E218" s="269"/>
      <c r="F218" s="269"/>
      <c r="G218" s="269"/>
      <c r="H218" s="269"/>
      <c r="I218" s="269"/>
      <c r="K218" s="333"/>
      <c r="L218" s="320"/>
      <c r="M218" s="320"/>
      <c r="N218" s="320"/>
      <c r="Q218" s="330"/>
    </row>
    <row r="219" spans="1:17">
      <c r="A219" s="268"/>
      <c r="B219" s="340"/>
      <c r="C219" s="155" t="s">
        <v>539</v>
      </c>
      <c r="D219" s="271" t="s">
        <v>513</v>
      </c>
      <c r="E219" s="318"/>
      <c r="F219" s="318"/>
      <c r="G219" s="318"/>
      <c r="H219" s="318"/>
      <c r="I219" s="318"/>
      <c r="K219" s="334" t="s">
        <v>512</v>
      </c>
      <c r="L219" s="318" t="s">
        <v>505</v>
      </c>
      <c r="M219" s="318" t="s">
        <v>354</v>
      </c>
      <c r="N219" s="318" t="s">
        <v>544</v>
      </c>
      <c r="Q219" s="330"/>
    </row>
    <row r="220" spans="1:17">
      <c r="A220" s="268"/>
      <c r="B220" s="338" t="s">
        <v>376</v>
      </c>
      <c r="C220" s="324" t="s">
        <v>527</v>
      </c>
      <c r="D220" s="327"/>
      <c r="E220" s="317"/>
      <c r="F220" s="317"/>
      <c r="G220" s="317" t="str">
        <f t="shared" ref="G220" si="29">IFERROR((G$191/$D220),"")</f>
        <v/>
      </c>
      <c r="H220" s="317" t="str">
        <f>IFERROR((H$191/$D220)*1/4,"")</f>
        <v/>
      </c>
      <c r="I220" s="315"/>
      <c r="K220" s="331"/>
      <c r="L220" s="319">
        <f t="shared" ref="L220:L222" si="30">SUM(E220:I220)</f>
        <v>0</v>
      </c>
      <c r="M220" s="319">
        <f t="shared" ref="M220:M222" si="31">K220*L220</f>
        <v>0</v>
      </c>
      <c r="N220" s="319">
        <f t="shared" ref="N220:N222" si="32">M220*12</f>
        <v>0</v>
      </c>
      <c r="Q220" s="330"/>
    </row>
    <row r="221" spans="1:17">
      <c r="A221" s="268"/>
      <c r="B221" s="338" t="s">
        <v>377</v>
      </c>
      <c r="C221" s="324" t="s">
        <v>528</v>
      </c>
      <c r="D221" s="327"/>
      <c r="E221" s="317" t="str">
        <f t="shared" ref="E221:E222" si="33">IFERROR((E$191/$D221),"")</f>
        <v/>
      </c>
      <c r="F221" s="317" t="str">
        <f t="shared" ref="F221:F222" si="34">IFERROR((F$191/$D221)*1/30,"")</f>
        <v/>
      </c>
      <c r="G221" s="317"/>
      <c r="H221" s="317"/>
      <c r="I221" s="315"/>
      <c r="K221" s="331"/>
      <c r="L221" s="319">
        <f t="shared" si="30"/>
        <v>0</v>
      </c>
      <c r="M221" s="319">
        <f t="shared" si="31"/>
        <v>0</v>
      </c>
      <c r="N221" s="319">
        <f t="shared" si="32"/>
        <v>0</v>
      </c>
      <c r="Q221" s="330"/>
    </row>
    <row r="222" spans="1:17">
      <c r="A222" s="268"/>
      <c r="B222" s="338" t="s">
        <v>533</v>
      </c>
      <c r="C222" s="324" t="s">
        <v>529</v>
      </c>
      <c r="D222" s="327"/>
      <c r="E222" s="317" t="str">
        <f t="shared" si="33"/>
        <v/>
      </c>
      <c r="F222" s="317" t="str">
        <f t="shared" si="34"/>
        <v/>
      </c>
      <c r="G222" s="317"/>
      <c r="H222" s="317"/>
      <c r="I222" s="315"/>
      <c r="K222" s="331"/>
      <c r="L222" s="319">
        <f t="shared" si="30"/>
        <v>0</v>
      </c>
      <c r="M222" s="319">
        <f t="shared" si="31"/>
        <v>0</v>
      </c>
      <c r="N222" s="319">
        <f t="shared" si="32"/>
        <v>0</v>
      </c>
      <c r="Q222" s="330"/>
    </row>
    <row r="223" spans="1:17" ht="3.75" customHeight="1">
      <c r="A223" s="268"/>
      <c r="B223" s="339"/>
      <c r="C223" s="323"/>
      <c r="D223" s="321"/>
      <c r="E223" s="269"/>
      <c r="F223" s="269"/>
      <c r="G223" s="269"/>
      <c r="H223" s="269"/>
      <c r="I223" s="269"/>
      <c r="K223" s="333"/>
      <c r="L223" s="320"/>
      <c r="M223" s="320"/>
      <c r="N223" s="320"/>
      <c r="Q223" s="330"/>
    </row>
    <row r="224" spans="1:17">
      <c r="A224" s="268"/>
      <c r="B224" s="340"/>
      <c r="C224" s="155" t="s">
        <v>540</v>
      </c>
      <c r="D224" s="271" t="s">
        <v>513</v>
      </c>
      <c r="E224" s="318"/>
      <c r="F224" s="318"/>
      <c r="G224" s="318"/>
      <c r="H224" s="318"/>
      <c r="I224" s="318"/>
      <c r="K224" s="334" t="s">
        <v>512</v>
      </c>
      <c r="L224" s="318" t="s">
        <v>505</v>
      </c>
      <c r="M224" s="318" t="s">
        <v>354</v>
      </c>
      <c r="N224" s="318" t="s">
        <v>544</v>
      </c>
      <c r="Q224" s="330"/>
    </row>
    <row r="225" spans="1:17">
      <c r="A225" s="268"/>
      <c r="B225" s="338" t="s">
        <v>547</v>
      </c>
      <c r="C225" s="322" t="s">
        <v>510</v>
      </c>
      <c r="D225" s="327"/>
      <c r="E225" s="317"/>
      <c r="F225" s="317"/>
      <c r="G225" s="317" t="str">
        <f t="shared" ref="G225" si="35">IFERROR((G$191/$D225),"")</f>
        <v/>
      </c>
      <c r="H225" s="317" t="str">
        <f>IFERROR((H$191/$D225)*1/4,"")</f>
        <v/>
      </c>
      <c r="I225" s="315"/>
      <c r="K225" s="331"/>
      <c r="L225" s="319">
        <f>SUM(E225:I225)</f>
        <v>0</v>
      </c>
      <c r="M225" s="319">
        <f>K225*L225</f>
        <v>0</v>
      </c>
      <c r="N225" s="319">
        <f>M225*12</f>
        <v>0</v>
      </c>
      <c r="Q225" s="330"/>
    </row>
    <row r="226" spans="1:17" ht="3.75" customHeight="1">
      <c r="A226" s="268"/>
      <c r="B226" s="339"/>
      <c r="C226" s="323"/>
      <c r="D226" s="321"/>
      <c r="E226" s="269"/>
      <c r="F226" s="269"/>
      <c r="G226" s="269"/>
      <c r="H226" s="269"/>
      <c r="I226" s="269"/>
      <c r="K226" s="333"/>
      <c r="L226" s="319"/>
      <c r="M226" s="320"/>
      <c r="N226" s="320"/>
      <c r="Q226" s="330"/>
    </row>
    <row r="227" spans="1:17">
      <c r="A227" s="268"/>
      <c r="B227" s="340"/>
      <c r="C227" s="155" t="s">
        <v>541</v>
      </c>
      <c r="D227" s="271" t="s">
        <v>513</v>
      </c>
      <c r="E227" s="318"/>
      <c r="F227" s="318"/>
      <c r="G227" s="318"/>
      <c r="H227" s="318"/>
      <c r="I227" s="318"/>
      <c r="K227" s="334" t="s">
        <v>512</v>
      </c>
      <c r="L227" s="318" t="s">
        <v>505</v>
      </c>
      <c r="M227" s="318" t="s">
        <v>354</v>
      </c>
      <c r="N227" s="318" t="s">
        <v>544</v>
      </c>
      <c r="Q227" s="330"/>
    </row>
    <row r="228" spans="1:17">
      <c r="A228" s="268"/>
      <c r="B228" s="338" t="s">
        <v>548</v>
      </c>
      <c r="C228" s="322" t="s">
        <v>511</v>
      </c>
      <c r="D228" s="327"/>
      <c r="E228" s="317" t="str">
        <f t="shared" ref="E228" si="36">IFERROR((E$191/$D228),"")</f>
        <v/>
      </c>
      <c r="F228" s="317" t="str">
        <f t="shared" ref="F228" si="37">IFERROR((F$191/$D228)*1/30,"")</f>
        <v/>
      </c>
      <c r="G228" s="317"/>
      <c r="H228" s="317"/>
      <c r="I228" s="315"/>
      <c r="K228" s="331"/>
      <c r="L228" s="319">
        <f>SUM(E228:I228)</f>
        <v>0</v>
      </c>
      <c r="M228" s="319">
        <f>K228*L228</f>
        <v>0</v>
      </c>
      <c r="N228" s="319">
        <f>M228*12</f>
        <v>0</v>
      </c>
      <c r="Q228" s="330"/>
    </row>
  </sheetData>
  <sheetProtection algorithmName="SHA-512" hashValue="1syEVJIUV7qVejGe90n8cHtPwn7fBLqi8O5P6TTS+WGJfn9XnWm6u0Unm1u9PFLBGmOVw8K0pwMmbOfFU7L1Xg==" saltValue="O0y85ZtE/BxNPayBBVX91Q==" spinCount="100000" sheet="1" objects="1" scenarios="1" formatCells="0" formatColumns="0" formatRows="0" autoFilter="0"/>
  <dataConsolidate/>
  <mergeCells count="27">
    <mergeCell ref="B108:B111"/>
    <mergeCell ref="B140:B142"/>
    <mergeCell ref="B172:B174"/>
    <mergeCell ref="B54:B58"/>
    <mergeCell ref="B78:B81"/>
    <mergeCell ref="B86:B91"/>
    <mergeCell ref="B92:B96"/>
    <mergeCell ref="B97:B100"/>
    <mergeCell ref="B103:B106"/>
    <mergeCell ref="B50:B53"/>
    <mergeCell ref="D10:E10"/>
    <mergeCell ref="D11:E11"/>
    <mergeCell ref="D12:E12"/>
    <mergeCell ref="D13:E13"/>
    <mergeCell ref="D14:E14"/>
    <mergeCell ref="D15:E15"/>
    <mergeCell ref="B33:B35"/>
    <mergeCell ref="B36:B39"/>
    <mergeCell ref="B40:B42"/>
    <mergeCell ref="B43:B46"/>
    <mergeCell ref="B47:B49"/>
    <mergeCell ref="D9:E9"/>
    <mergeCell ref="A2:I2"/>
    <mergeCell ref="D5:E5"/>
    <mergeCell ref="D6:E6"/>
    <mergeCell ref="D7:E7"/>
    <mergeCell ref="D8:E8"/>
  </mergeCells>
  <conditionalFormatting sqref="D5:D12 E18:I27 E34:I34 E37:I38 E41:I41 E44:I45 E51:I52 E59:I60 E87:I90 E93:I95 E98:I99 E104:I105 E141:I141 D203:D209 K203:K209 D212:D217 K212:K217 D220:D222 K220:K222 D225 K225 D228 K228">
    <cfRule type="expression" dxfId="3" priority="4">
      <formula>$H$5=1</formula>
    </cfRule>
  </conditionalFormatting>
  <conditionalFormatting sqref="D13:D15 E19:I24 E34:I34 E37:I38 E41:I41 E44:I45 E51:I52 E59:I60 D79:D80 D87 E88:I90 E93:I95 E98:I99 E104:I105 D117:D121 D128:D136 E141:I141 E173:I173 D203:D209 D212:D217 D220:D222 D225 D228">
    <cfRule type="expression" dxfId="2" priority="5">
      <formula>$H$5=2</formula>
    </cfRule>
  </conditionalFormatting>
  <conditionalFormatting sqref="D15 E20:I20 E23:I24 E87:I87 E93:I93 E98:I98 E101:I102 E104:I104 E107:I107 E109:I109">
    <cfRule type="expression" dxfId="1" priority="1">
      <formula>$H$5=4</formula>
    </cfRule>
  </conditionalFormatting>
  <dataValidations count="13">
    <dataValidation showInputMessage="1" sqref="D142 D174" xr:uid="{00000000-0002-0000-0100-000000000000}"/>
    <dataValidation type="list" allowBlank="1" showInputMessage="1" sqref="E21:I21" xr:uid="{00000000-0002-0000-0100-000001000000}">
      <formula1>"180,200,220"</formula1>
    </dataValidation>
    <dataValidation type="list" sqref="E34:I34" xr:uid="{00000000-0002-0000-0100-000002000000}">
      <formula1>"0%,30%"</formula1>
    </dataValidation>
    <dataValidation type="list" allowBlank="1" showInputMessage="1" showErrorMessage="1" sqref="D12" xr:uid="{00000000-0002-0000-0100-000003000000}">
      <formula1>"Valor Global,Mês,Dia,Hora"</formula1>
    </dataValidation>
    <dataValidation type="list" allowBlank="1" showInputMessage="1" showErrorMessage="1" sqref="D56" xr:uid="{00000000-0002-0000-0100-000004000000}">
      <formula1>"Sim,Não"</formula1>
    </dataValidation>
    <dataValidation type="list" allowBlank="1" showInputMessage="1" showErrorMessage="1" sqref="E51:I51" xr:uid="{00000000-0002-0000-0100-000005000000}">
      <formula1>"0%,50%,100%"</formula1>
    </dataValidation>
    <dataValidation type="list" showInputMessage="1" sqref="E141:I141 D139:D141" xr:uid="{00000000-0002-0000-0100-000006000000}">
      <formula1>"Indenização,Rendição,Não"</formula1>
    </dataValidation>
    <dataValidation sqref="E40:I41 E43:I43 E47:I47 E50:I50 E54:I54 E33:I33 E36:I36" xr:uid="{00000000-0002-0000-0100-000007000000}"/>
    <dataValidation type="list" sqref="E37:I37" xr:uid="{00000000-0002-0000-0100-000008000000}">
      <formula1>"Salário Base, Salário Mínimo,Não incide"</formula1>
    </dataValidation>
    <dataValidation type="list" sqref="E38:I38" xr:uid="{00000000-0002-0000-0100-000009000000}">
      <formula1>"0,10%,20%,40%"</formula1>
    </dataValidation>
    <dataValidation type="list" allowBlank="1" sqref="E38:I38" xr:uid="{00000000-0002-0000-0100-00000A000000}">
      <formula1>"0%,10%,20%,40%"</formula1>
    </dataValidation>
    <dataValidation type="whole" allowBlank="1" showInputMessage="1" showErrorMessage="1" errorTitle="Erro de entrada" error="Informar a duração do contrato em meses" sqref="D11:E11" xr:uid="{00000000-0002-0000-0100-00000B000000}">
      <formula1>1</formula1>
      <formula2>360</formula2>
    </dataValidation>
    <dataValidation type="list" allowBlank="1" showInputMessage="1" showErrorMessage="1" sqref="D13" xr:uid="{00000000-0002-0000-0100-000011000000}">
      <formula1>#REF!</formula1>
    </dataValidation>
  </dataValidations>
  <hyperlinks>
    <hyperlink ref="C150" location="'Mat Individual e Uniformes func'!A1" display="Material Individual e Uniformes" xr:uid="{00000000-0004-0000-0100-000000000000}"/>
    <hyperlink ref="C151" location="'Mat Coletivo e Equipamentos'!A1" display="Material Coletivo e Equipamentos" xr:uid="{00000000-0004-0000-0100-000001000000}"/>
  </hyperlinks>
  <pageMargins left="0.51181102362204722" right="0.51181102362204722" top="0.78740157480314965" bottom="0.78740157480314965" header="0.31496062992125984" footer="0.31496062992125984"/>
  <pageSetup paperSize="9" fitToHeight="20" orientation="portrait" r:id="rId1"/>
  <headerFooter>
    <oddFooter>&amp;R&amp;P/&amp;N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Group Box 1">
              <controlPr defaultSize="0" autoFill="0" autoPict="0">
                <anchor moveWithCells="1">
                  <from>
                    <xdr:col>5</xdr:col>
                    <xdr:colOff>19050</xdr:colOff>
                    <xdr:row>3</xdr:row>
                    <xdr:rowOff>19050</xdr:rowOff>
                  </from>
                  <to>
                    <xdr:col>6</xdr:col>
                    <xdr:colOff>723900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Option Button 2">
              <controlPr defaultSize="0" autoFill="0" autoLine="0" autoPict="0" altText="Formação de Preços">
                <anchor>
                  <from>
                    <xdr:col>5</xdr:col>
                    <xdr:colOff>171450</xdr:colOff>
                    <xdr:row>4</xdr:row>
                    <xdr:rowOff>28575</xdr:rowOff>
                  </from>
                  <to>
                    <xdr:col>6</xdr:col>
                    <xdr:colOff>180975</xdr:colOff>
                    <xdr:row>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Option Button 3">
              <controlPr defaultSize="0" autoFill="0" autoLine="0" autoPict="0">
                <anchor moveWithCells="1">
                  <from>
                    <xdr:col>5</xdr:col>
                    <xdr:colOff>171450</xdr:colOff>
                    <xdr:row>5</xdr:row>
                    <xdr:rowOff>133350</xdr:rowOff>
                  </from>
                  <to>
                    <xdr:col>6</xdr:col>
                    <xdr:colOff>180975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Option Button 4">
              <controlPr defaultSize="0" autoFill="0" autoLine="0" autoPict="0">
                <anchor moveWithCells="1">
                  <from>
                    <xdr:col>5</xdr:col>
                    <xdr:colOff>171450</xdr:colOff>
                    <xdr:row>9</xdr:row>
                    <xdr:rowOff>57150</xdr:rowOff>
                  </from>
                  <to>
                    <xdr:col>6</xdr:col>
                    <xdr:colOff>180975</xdr:colOff>
                    <xdr:row>10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8" name="Option Button 10">
              <controlPr defaultSize="0" autoFill="0" autoLine="0" autoPict="0" altText="Formação de Preços">
                <anchor>
                  <from>
                    <xdr:col>5</xdr:col>
                    <xdr:colOff>171450</xdr:colOff>
                    <xdr:row>7</xdr:row>
                    <xdr:rowOff>95250</xdr:rowOff>
                  </from>
                  <to>
                    <xdr:col>6</xdr:col>
                    <xdr:colOff>180975</xdr:colOff>
                    <xdr:row>9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100-00000C000000}">
          <x14:formula1>
            <xm:f>'Apoio - Posto'!#REF!</xm:f>
          </x14:formula1>
          <xm:sqref>G10:G11</xm:sqref>
        </x14:dataValidation>
        <x14:dataValidation type="list" allowBlank="1" showInputMessage="1" showErrorMessage="1" xr:uid="{00000000-0002-0000-0100-00000D000000}">
          <x14:formula1>
            <xm:f>'Apoio - Regime de Trabalho'!$A:$A</xm:f>
          </x14:formula1>
          <xm:sqref>E26:I26</xm:sqref>
        </x14:dataValidation>
        <x14:dataValidation type="list" xr:uid="{00000000-0002-0000-0100-00000E000000}">
          <x14:formula1>
            <xm:f>'Apoio - Posto'!$C:$C</xm:f>
          </x14:formula1>
          <xm:sqref>E22:I22</xm:sqref>
        </x14:dataValidation>
        <x14:dataValidation type="list" allowBlank="1" xr:uid="{00000000-0002-0000-0100-00000F000000}">
          <x14:formula1>
            <xm:f>'Apoio - Posto'!$A:$A</xm:f>
          </x14:formula1>
          <xm:sqref>E18:I18</xm:sqref>
        </x14:dataValidation>
        <x14:dataValidation type="list" allowBlank="1" xr:uid="{00000000-0002-0000-0100-000010000000}">
          <x14:formula1>
            <xm:f>'Apoio - Posto'!$B:$B</xm:f>
          </x14:formula1>
          <xm:sqref>E19:I19</xm:sqref>
        </x14:dataValidation>
        <x14:dataValidation type="list" allowBlank="1" xr:uid="{00000000-0002-0000-0100-000012000000}">
          <x14:formula1>
            <xm:f>'Apoio - Dados'!$A:$A</xm:f>
          </x14:formula1>
          <xm:sqref>D5:E5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4"/>
  <dimension ref="A1:J12"/>
  <sheetViews>
    <sheetView showGridLines="0" zoomScale="115" zoomScaleNormal="115" workbookViewId="0">
      <selection activeCell="F20" sqref="F20"/>
    </sheetView>
  </sheetViews>
  <sheetFormatPr defaultRowHeight="15"/>
  <cols>
    <col min="1" max="4" width="15.28515625" customWidth="1"/>
    <col min="5" max="5" width="15.28515625" style="2" customWidth="1"/>
    <col min="6" max="6" width="15.28515625" style="29" customWidth="1"/>
    <col min="7" max="9" width="15.28515625" style="2" customWidth="1"/>
    <col min="10" max="10" width="15.28515625" customWidth="1"/>
  </cols>
  <sheetData>
    <row r="1" spans="1:10" s="4" customFormat="1" ht="30.75" customHeight="1">
      <c r="A1" s="149" t="s">
        <v>66</v>
      </c>
      <c r="B1" s="149" t="s">
        <v>280</v>
      </c>
      <c r="C1" s="149" t="s">
        <v>306</v>
      </c>
      <c r="D1" s="149" t="s">
        <v>65</v>
      </c>
      <c r="E1" s="149" t="s">
        <v>63</v>
      </c>
      <c r="F1" s="149" t="s">
        <v>64</v>
      </c>
      <c r="G1" s="149" t="s">
        <v>61</v>
      </c>
      <c r="H1" s="149" t="s">
        <v>62</v>
      </c>
      <c r="I1" s="149" t="s">
        <v>48</v>
      </c>
      <c r="J1" s="149" t="s">
        <v>299</v>
      </c>
    </row>
    <row r="2" spans="1:10">
      <c r="A2" s="148" t="s">
        <v>42</v>
      </c>
      <c r="B2" s="267"/>
      <c r="C2" s="267" t="s">
        <v>32</v>
      </c>
      <c r="D2" s="267">
        <v>7</v>
      </c>
      <c r="E2" s="267"/>
      <c r="F2" s="267"/>
      <c r="G2" s="267">
        <v>15</v>
      </c>
      <c r="H2" s="267">
        <v>220</v>
      </c>
      <c r="I2" s="267">
        <f>H2</f>
        <v>220</v>
      </c>
      <c r="J2" s="267">
        <v>2</v>
      </c>
    </row>
    <row r="3" spans="1:10">
      <c r="A3" s="148" t="s">
        <v>43</v>
      </c>
      <c r="B3" s="267"/>
      <c r="C3" s="267" t="s">
        <v>46</v>
      </c>
      <c r="D3" s="267">
        <v>7</v>
      </c>
      <c r="E3" s="267"/>
      <c r="F3" s="267"/>
      <c r="G3" s="267">
        <v>15</v>
      </c>
      <c r="H3" s="267">
        <v>220</v>
      </c>
      <c r="I3" s="267">
        <f>H3</f>
        <v>220</v>
      </c>
      <c r="J3" s="267">
        <v>2</v>
      </c>
    </row>
    <row r="4" spans="1:10">
      <c r="A4" s="148" t="s">
        <v>298</v>
      </c>
      <c r="B4" s="267"/>
      <c r="C4" s="267"/>
      <c r="D4" s="267">
        <v>7</v>
      </c>
      <c r="E4" s="267"/>
      <c r="F4" s="267"/>
      <c r="G4" s="267">
        <v>30</v>
      </c>
      <c r="H4" s="267"/>
      <c r="I4" s="267"/>
      <c r="J4" s="267">
        <v>4</v>
      </c>
    </row>
    <row r="5" spans="1:10">
      <c r="A5" s="148" t="s">
        <v>126</v>
      </c>
      <c r="B5" s="267">
        <v>20</v>
      </c>
      <c r="C5" s="267" t="s">
        <v>32</v>
      </c>
      <c r="D5" s="267">
        <v>10</v>
      </c>
      <c r="E5" s="267">
        <v>5</v>
      </c>
      <c r="F5" s="267">
        <v>20</v>
      </c>
      <c r="G5" s="267">
        <v>22</v>
      </c>
      <c r="H5" s="267">
        <f>F5*30/6</f>
        <v>100</v>
      </c>
      <c r="I5" s="267">
        <f>H5</f>
        <v>100</v>
      </c>
      <c r="J5" s="267">
        <v>1</v>
      </c>
    </row>
    <row r="6" spans="1:10">
      <c r="A6" s="148" t="s">
        <v>44</v>
      </c>
      <c r="B6" s="267">
        <v>30</v>
      </c>
      <c r="C6" s="267" t="s">
        <v>32</v>
      </c>
      <c r="D6" s="267">
        <v>10</v>
      </c>
      <c r="E6" s="267">
        <v>5</v>
      </c>
      <c r="F6" s="267">
        <v>30</v>
      </c>
      <c r="G6" s="267">
        <v>22</v>
      </c>
      <c r="H6" s="267">
        <f>F6*30/6</f>
        <v>150</v>
      </c>
      <c r="I6" s="267">
        <f>H6</f>
        <v>150</v>
      </c>
      <c r="J6" s="267">
        <v>1</v>
      </c>
    </row>
    <row r="7" spans="1:10">
      <c r="A7" s="148" t="s">
        <v>45</v>
      </c>
      <c r="B7" s="267">
        <v>36</v>
      </c>
      <c r="C7" s="267" t="s">
        <v>32</v>
      </c>
      <c r="D7" s="267">
        <v>10</v>
      </c>
      <c r="E7" s="267">
        <v>6</v>
      </c>
      <c r="F7" s="267">
        <v>36</v>
      </c>
      <c r="G7" s="267">
        <v>26</v>
      </c>
      <c r="H7" s="267">
        <f>F7*30/6</f>
        <v>180</v>
      </c>
      <c r="I7" s="267">
        <f>H7</f>
        <v>180</v>
      </c>
      <c r="J7" s="267">
        <v>1</v>
      </c>
    </row>
    <row r="8" spans="1:10">
      <c r="A8" s="148" t="s">
        <v>39</v>
      </c>
      <c r="B8" s="267">
        <v>40</v>
      </c>
      <c r="C8" s="267" t="s">
        <v>32</v>
      </c>
      <c r="D8" s="267">
        <v>10</v>
      </c>
      <c r="E8" s="267">
        <v>5</v>
      </c>
      <c r="F8" s="267">
        <v>40</v>
      </c>
      <c r="G8" s="267">
        <v>22</v>
      </c>
      <c r="H8" s="267">
        <f>F8*30/6</f>
        <v>200</v>
      </c>
      <c r="I8" s="267">
        <f>H8</f>
        <v>200</v>
      </c>
      <c r="J8" s="267">
        <v>1</v>
      </c>
    </row>
    <row r="9" spans="1:10">
      <c r="A9" s="148" t="s">
        <v>300</v>
      </c>
      <c r="B9" s="267">
        <v>42</v>
      </c>
      <c r="C9" s="267" t="s">
        <v>32</v>
      </c>
      <c r="D9" s="267">
        <v>10</v>
      </c>
      <c r="E9" s="267">
        <v>7</v>
      </c>
      <c r="F9" s="267">
        <v>42</v>
      </c>
      <c r="G9" s="267">
        <v>30</v>
      </c>
      <c r="H9" s="267"/>
      <c r="I9" s="267"/>
      <c r="J9" s="267">
        <v>2</v>
      </c>
    </row>
    <row r="10" spans="1:10">
      <c r="A10" s="148" t="s">
        <v>41</v>
      </c>
      <c r="B10" s="267">
        <v>44</v>
      </c>
      <c r="C10" s="267" t="s">
        <v>32</v>
      </c>
      <c r="D10" s="267">
        <v>10</v>
      </c>
      <c r="E10" s="267">
        <v>5</v>
      </c>
      <c r="F10" s="267">
        <v>44</v>
      </c>
      <c r="G10" s="267">
        <v>22</v>
      </c>
      <c r="H10" s="267">
        <f>F10*30/6</f>
        <v>220</v>
      </c>
      <c r="I10" s="267">
        <f>H10</f>
        <v>220</v>
      </c>
      <c r="J10" s="267">
        <v>1</v>
      </c>
    </row>
    <row r="11" spans="1:10">
      <c r="A11" s="148" t="s">
        <v>40</v>
      </c>
      <c r="B11" s="267">
        <v>44</v>
      </c>
      <c r="C11" s="267" t="s">
        <v>32</v>
      </c>
      <c r="D11" s="267">
        <v>10</v>
      </c>
      <c r="E11" s="267">
        <v>6</v>
      </c>
      <c r="F11" s="267">
        <v>44</v>
      </c>
      <c r="G11" s="267">
        <v>26</v>
      </c>
      <c r="H11" s="267">
        <f>F11*30/6</f>
        <v>220</v>
      </c>
      <c r="I11" s="267">
        <f>H11</f>
        <v>220</v>
      </c>
      <c r="J11" s="267">
        <v>1</v>
      </c>
    </row>
    <row r="12" spans="1:10">
      <c r="A12" s="148" t="s">
        <v>127</v>
      </c>
      <c r="B12" s="267">
        <v>56</v>
      </c>
      <c r="C12" s="267" t="s">
        <v>32</v>
      </c>
      <c r="D12" s="267">
        <v>10</v>
      </c>
      <c r="E12" s="267">
        <v>7</v>
      </c>
      <c r="F12" s="267">
        <v>56</v>
      </c>
      <c r="G12" s="267">
        <v>30</v>
      </c>
      <c r="H12" s="267">
        <f>F12*30/6</f>
        <v>280</v>
      </c>
      <c r="I12" s="267">
        <f>H12</f>
        <v>280</v>
      </c>
      <c r="J12" s="267">
        <v>2</v>
      </c>
    </row>
  </sheetData>
  <sheetProtection algorithmName="SHA-512" hashValue="jLhFUNwiTue76fcjxKnd1roLuvMlHtByRrBiMEug90S0KjNLNAjEMCZp15/jXxYuxWTDrIyw8UzrI+nQxka4Vw==" saltValue="V3D5q6mEXjYrbqhDroSVVg==" spinCount="100000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5"/>
  <dimension ref="A1:T634"/>
  <sheetViews>
    <sheetView showGridLines="0" zoomScale="85" zoomScaleNormal="85" workbookViewId="0">
      <pane ySplit="1" topLeftCell="A2" activePane="bottomLeft" state="frozen"/>
      <selection pane="bottomLeft" activeCell="L17" sqref="L17"/>
    </sheetView>
  </sheetViews>
  <sheetFormatPr defaultRowHeight="15"/>
  <cols>
    <col min="1" max="1" width="29.28515625" style="26" bestFit="1" customWidth="1"/>
    <col min="2" max="2" width="7.42578125" style="2" customWidth="1"/>
    <col min="3" max="3" width="16.5703125" style="37" bestFit="1" customWidth="1"/>
    <col min="4" max="4" width="21" bestFit="1" customWidth="1"/>
    <col min="5" max="5" width="16.28515625" bestFit="1" customWidth="1"/>
    <col min="6" max="6" width="17.5703125" bestFit="1" customWidth="1"/>
    <col min="7" max="7" width="17.28515625" style="27" bestFit="1" customWidth="1"/>
    <col min="8" max="8" width="17.28515625" style="47" bestFit="1" customWidth="1"/>
    <col min="9" max="9" width="19" style="27" bestFit="1" customWidth="1"/>
    <col min="10" max="10" width="13.7109375" bestFit="1" customWidth="1"/>
    <col min="11" max="11" width="19" bestFit="1" customWidth="1"/>
    <col min="12" max="12" width="19.7109375" bestFit="1" customWidth="1"/>
    <col min="13" max="13" width="18.28515625" bestFit="1" customWidth="1"/>
    <col min="14" max="14" width="14.5703125" customWidth="1"/>
    <col min="15" max="20" width="12.7109375" customWidth="1"/>
  </cols>
  <sheetData>
    <row r="1" spans="1:20" s="229" customFormat="1" ht="90">
      <c r="A1" s="238" t="s">
        <v>284</v>
      </c>
      <c r="B1" s="238" t="s">
        <v>285</v>
      </c>
      <c r="C1" s="239" t="s">
        <v>286</v>
      </c>
      <c r="D1" s="238" t="s">
        <v>289</v>
      </c>
      <c r="E1" s="240" t="s">
        <v>297</v>
      </c>
      <c r="F1" s="240" t="s">
        <v>288</v>
      </c>
      <c r="G1" s="241" t="s">
        <v>342</v>
      </c>
      <c r="H1" s="242" t="s">
        <v>287</v>
      </c>
      <c r="I1" s="243" t="s">
        <v>290</v>
      </c>
      <c r="J1" s="243" t="s">
        <v>291</v>
      </c>
      <c r="K1" s="243" t="s">
        <v>316</v>
      </c>
      <c r="L1" s="243" t="s">
        <v>315</v>
      </c>
      <c r="M1" s="243" t="s">
        <v>329</v>
      </c>
      <c r="N1" s="243" t="s">
        <v>549</v>
      </c>
      <c r="O1" s="243" t="s">
        <v>323</v>
      </c>
      <c r="P1" s="243" t="s">
        <v>356</v>
      </c>
      <c r="Q1" s="243" t="s">
        <v>357</v>
      </c>
      <c r="R1" s="243" t="s">
        <v>326</v>
      </c>
      <c r="S1" s="243" t="s">
        <v>322</v>
      </c>
      <c r="T1" s="243" t="s">
        <v>38</v>
      </c>
    </row>
    <row r="2" spans="1:20" s="229" customFormat="1">
      <c r="A2" s="284"/>
      <c r="B2" s="284"/>
      <c r="C2" s="286"/>
      <c r="D2" s="284"/>
      <c r="E2" s="287"/>
      <c r="F2" s="287"/>
      <c r="G2" s="288"/>
      <c r="H2" s="289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s="46" customFormat="1">
      <c r="A3" s="291" t="s">
        <v>292</v>
      </c>
      <c r="B3" s="292">
        <v>4141</v>
      </c>
      <c r="C3" s="293" t="s">
        <v>141</v>
      </c>
      <c r="D3" s="292" t="s">
        <v>344</v>
      </c>
      <c r="E3" s="294">
        <v>44927</v>
      </c>
      <c r="F3" s="294">
        <v>45291</v>
      </c>
      <c r="G3" s="295">
        <v>1431.04</v>
      </c>
      <c r="H3" s="296">
        <v>220</v>
      </c>
      <c r="I3" s="295">
        <v>22</v>
      </c>
      <c r="J3" s="295">
        <v>11</v>
      </c>
      <c r="K3" s="292"/>
      <c r="L3" s="292"/>
      <c r="M3" s="297"/>
      <c r="N3" s="297" t="s">
        <v>353</v>
      </c>
      <c r="O3" s="297"/>
      <c r="P3" s="297">
        <v>0.06</v>
      </c>
      <c r="Q3" s="297">
        <v>0.19</v>
      </c>
      <c r="R3" s="295">
        <v>18.5</v>
      </c>
      <c r="S3" s="295"/>
      <c r="T3" s="299">
        <v>0.05</v>
      </c>
    </row>
    <row r="4" spans="1:20" s="2" customFormat="1">
      <c r="A4" s="244" t="s">
        <v>334</v>
      </c>
      <c r="B4" s="252">
        <v>4110</v>
      </c>
      <c r="C4" s="245" t="s">
        <v>141</v>
      </c>
      <c r="D4" s="246" t="s">
        <v>344</v>
      </c>
      <c r="E4" s="247">
        <v>44927</v>
      </c>
      <c r="F4" s="247">
        <v>45291</v>
      </c>
      <c r="G4" s="251">
        <v>1870.24</v>
      </c>
      <c r="H4" s="249">
        <v>220</v>
      </c>
      <c r="I4" s="248">
        <v>22</v>
      </c>
      <c r="J4" s="248">
        <v>11</v>
      </c>
      <c r="K4" s="252"/>
      <c r="L4" s="252"/>
      <c r="M4" s="250"/>
      <c r="N4" s="250" t="s">
        <v>353</v>
      </c>
      <c r="O4" s="250"/>
      <c r="P4" s="250">
        <v>0.06</v>
      </c>
      <c r="Q4" s="250">
        <v>0.19</v>
      </c>
      <c r="R4" s="248">
        <v>18.5</v>
      </c>
      <c r="S4" s="248"/>
      <c r="T4" s="299">
        <v>0.05</v>
      </c>
    </row>
    <row r="5" spans="1:20" s="2" customFormat="1">
      <c r="A5" s="244" t="s">
        <v>333</v>
      </c>
      <c r="B5" s="252">
        <v>5143</v>
      </c>
      <c r="C5" s="245" t="s">
        <v>141</v>
      </c>
      <c r="D5" s="246" t="s">
        <v>344</v>
      </c>
      <c r="E5" s="247">
        <v>44927</v>
      </c>
      <c r="F5" s="247">
        <v>45291</v>
      </c>
      <c r="G5" s="251">
        <v>1431.04</v>
      </c>
      <c r="H5" s="249">
        <v>220</v>
      </c>
      <c r="I5" s="248">
        <v>22</v>
      </c>
      <c r="J5" s="248">
        <v>11</v>
      </c>
      <c r="K5" s="252"/>
      <c r="L5" s="252"/>
      <c r="M5" s="250"/>
      <c r="N5" s="250" t="s">
        <v>353</v>
      </c>
      <c r="O5" s="250"/>
      <c r="P5" s="250">
        <v>0.06</v>
      </c>
      <c r="Q5" s="250">
        <v>0.19</v>
      </c>
      <c r="R5" s="248">
        <v>18.5</v>
      </c>
      <c r="S5" s="248"/>
      <c r="T5" s="299">
        <v>0.05</v>
      </c>
    </row>
    <row r="6" spans="1:20" s="2" customFormat="1">
      <c r="A6" s="244" t="s">
        <v>294</v>
      </c>
      <c r="B6" s="252">
        <v>5135</v>
      </c>
      <c r="C6" s="245" t="s">
        <v>141</v>
      </c>
      <c r="D6" s="246" t="s">
        <v>344</v>
      </c>
      <c r="E6" s="247">
        <v>44927</v>
      </c>
      <c r="F6" s="247">
        <v>45291</v>
      </c>
      <c r="G6" s="251">
        <v>1431.04</v>
      </c>
      <c r="H6" s="253">
        <v>220</v>
      </c>
      <c r="I6" s="248">
        <v>22</v>
      </c>
      <c r="J6" s="248">
        <v>11</v>
      </c>
      <c r="K6" s="252"/>
      <c r="L6" s="252"/>
      <c r="M6" s="250">
        <v>0.2</v>
      </c>
      <c r="N6" s="250" t="s">
        <v>353</v>
      </c>
      <c r="O6" s="250"/>
      <c r="P6" s="250">
        <v>0.06</v>
      </c>
      <c r="Q6" s="250">
        <v>0.19</v>
      </c>
      <c r="R6" s="248">
        <v>18.5</v>
      </c>
      <c r="S6" s="248"/>
      <c r="T6" s="299">
        <v>0.05</v>
      </c>
    </row>
    <row r="7" spans="1:20" s="2" customFormat="1">
      <c r="A7" s="244" t="s">
        <v>332</v>
      </c>
      <c r="B7" s="252">
        <v>5142</v>
      </c>
      <c r="C7" s="245" t="s">
        <v>141</v>
      </c>
      <c r="D7" s="246" t="s">
        <v>344</v>
      </c>
      <c r="E7" s="247">
        <v>44927</v>
      </c>
      <c r="F7" s="247">
        <v>45291</v>
      </c>
      <c r="G7" s="251">
        <v>1687.48</v>
      </c>
      <c r="H7" s="253">
        <v>220</v>
      </c>
      <c r="I7" s="248">
        <v>22</v>
      </c>
      <c r="J7" s="248">
        <v>11</v>
      </c>
      <c r="K7" s="252"/>
      <c r="L7" s="252"/>
      <c r="M7" s="250">
        <v>0.4</v>
      </c>
      <c r="N7" s="250" t="s">
        <v>353</v>
      </c>
      <c r="O7" s="250"/>
      <c r="P7" s="250">
        <v>0.06</v>
      </c>
      <c r="Q7" s="250">
        <v>0.19</v>
      </c>
      <c r="R7" s="248">
        <v>18.5</v>
      </c>
      <c r="S7" s="248"/>
      <c r="T7" s="299">
        <v>0.05</v>
      </c>
    </row>
    <row r="8" spans="1:20">
      <c r="A8" s="244" t="s">
        <v>331</v>
      </c>
      <c r="B8" s="252">
        <v>5134</v>
      </c>
      <c r="C8" s="245" t="s">
        <v>141</v>
      </c>
      <c r="D8" s="246" t="s">
        <v>344</v>
      </c>
      <c r="E8" s="247">
        <v>44927</v>
      </c>
      <c r="F8" s="247">
        <v>45291</v>
      </c>
      <c r="G8" s="251">
        <v>1431.04</v>
      </c>
      <c r="H8" s="253">
        <v>220</v>
      </c>
      <c r="I8" s="248">
        <v>22</v>
      </c>
      <c r="J8" s="248">
        <v>11</v>
      </c>
      <c r="K8" s="244"/>
      <c r="L8" s="244"/>
      <c r="M8" s="250">
        <v>0.2</v>
      </c>
      <c r="N8" s="250" t="s">
        <v>353</v>
      </c>
      <c r="O8" s="250"/>
      <c r="P8" s="250">
        <v>0.06</v>
      </c>
      <c r="Q8" s="250">
        <v>0.19</v>
      </c>
      <c r="R8" s="248">
        <v>18.5</v>
      </c>
      <c r="S8" s="248"/>
      <c r="T8" s="299">
        <v>0.05</v>
      </c>
    </row>
    <row r="9" spans="1:20">
      <c r="A9" s="244" t="s">
        <v>293</v>
      </c>
      <c r="B9" s="252">
        <v>5132</v>
      </c>
      <c r="C9" s="245" t="s">
        <v>141</v>
      </c>
      <c r="D9" s="246" t="s">
        <v>344</v>
      </c>
      <c r="E9" s="247">
        <v>44927</v>
      </c>
      <c r="F9" s="247">
        <v>45291</v>
      </c>
      <c r="G9" s="251">
        <v>1502.5</v>
      </c>
      <c r="H9" s="253">
        <v>220</v>
      </c>
      <c r="I9" s="248">
        <v>22</v>
      </c>
      <c r="J9" s="248">
        <v>11</v>
      </c>
      <c r="K9" s="244"/>
      <c r="L9" s="244"/>
      <c r="M9" s="250">
        <v>0.2</v>
      </c>
      <c r="N9" s="250" t="s">
        <v>353</v>
      </c>
      <c r="O9" s="250"/>
      <c r="P9" s="250">
        <v>0.06</v>
      </c>
      <c r="Q9" s="250">
        <v>0.19</v>
      </c>
      <c r="R9" s="248">
        <v>18.5</v>
      </c>
      <c r="S9" s="248"/>
      <c r="T9" s="299">
        <v>0.05</v>
      </c>
    </row>
    <row r="10" spans="1:20">
      <c r="A10" s="244" t="s">
        <v>330</v>
      </c>
      <c r="B10" s="252">
        <v>5143</v>
      </c>
      <c r="C10" s="245" t="s">
        <v>141</v>
      </c>
      <c r="D10" s="246" t="s">
        <v>344</v>
      </c>
      <c r="E10" s="247">
        <v>44927</v>
      </c>
      <c r="F10" s="247">
        <v>45291</v>
      </c>
      <c r="G10" s="251">
        <v>1431.04</v>
      </c>
      <c r="H10" s="253">
        <v>220</v>
      </c>
      <c r="I10" s="248">
        <v>22</v>
      </c>
      <c r="J10" s="248">
        <v>11</v>
      </c>
      <c r="K10" s="244"/>
      <c r="L10" s="244"/>
      <c r="M10" s="250">
        <v>0.4</v>
      </c>
      <c r="N10" s="250" t="s">
        <v>353</v>
      </c>
      <c r="O10" s="250"/>
      <c r="P10" s="250">
        <v>0.06</v>
      </c>
      <c r="Q10" s="250">
        <v>0.19</v>
      </c>
      <c r="R10" s="248">
        <v>18.5</v>
      </c>
      <c r="S10" s="248"/>
      <c r="T10" s="299">
        <v>2.5000000000000001E-2</v>
      </c>
    </row>
    <row r="11" spans="1:20">
      <c r="A11" s="254" t="s">
        <v>283</v>
      </c>
      <c r="B11" s="252">
        <v>5174</v>
      </c>
      <c r="C11" s="245" t="s">
        <v>141</v>
      </c>
      <c r="D11" s="246" t="s">
        <v>344</v>
      </c>
      <c r="E11" s="247">
        <v>44927</v>
      </c>
      <c r="F11" s="247">
        <v>45291</v>
      </c>
      <c r="G11" s="251">
        <v>1723.09</v>
      </c>
      <c r="H11" s="253">
        <v>220</v>
      </c>
      <c r="I11" s="248">
        <v>22</v>
      </c>
      <c r="J11" s="248">
        <v>11</v>
      </c>
      <c r="K11" s="244"/>
      <c r="L11" s="244"/>
      <c r="M11" s="250"/>
      <c r="N11" s="250" t="s">
        <v>353</v>
      </c>
      <c r="O11" s="250"/>
      <c r="P11" s="250">
        <v>0.06</v>
      </c>
      <c r="Q11" s="250">
        <v>0.19</v>
      </c>
      <c r="R11" s="248">
        <v>18.5</v>
      </c>
      <c r="S11" s="248"/>
      <c r="T11" s="299">
        <v>2.5000000000000001E-2</v>
      </c>
    </row>
    <row r="12" spans="1:20">
      <c r="A12" s="254" t="s">
        <v>328</v>
      </c>
      <c r="B12" s="252">
        <v>4221</v>
      </c>
      <c r="C12" s="245" t="s">
        <v>141</v>
      </c>
      <c r="D12" s="246" t="s">
        <v>344</v>
      </c>
      <c r="E12" s="247">
        <v>44927</v>
      </c>
      <c r="F12" s="247">
        <v>45291</v>
      </c>
      <c r="G12" s="251">
        <v>1617.89</v>
      </c>
      <c r="H12" s="253">
        <v>220</v>
      </c>
      <c r="I12" s="248">
        <v>22</v>
      </c>
      <c r="J12" s="248">
        <v>11</v>
      </c>
      <c r="K12" s="244"/>
      <c r="L12" s="244"/>
      <c r="M12" s="250"/>
      <c r="N12" s="250" t="s">
        <v>353</v>
      </c>
      <c r="O12" s="250"/>
      <c r="P12" s="250">
        <v>0.06</v>
      </c>
      <c r="Q12" s="250">
        <v>0.19</v>
      </c>
      <c r="R12" s="248">
        <v>18.5</v>
      </c>
      <c r="S12" s="248"/>
      <c r="T12" s="299">
        <v>2.5000000000000001E-2</v>
      </c>
    </row>
    <row r="13" spans="1:20">
      <c r="A13" s="244" t="s">
        <v>327</v>
      </c>
      <c r="B13" s="252">
        <v>5142</v>
      </c>
      <c r="C13" s="245" t="s">
        <v>141</v>
      </c>
      <c r="D13" s="246" t="s">
        <v>344</v>
      </c>
      <c r="E13" s="247">
        <v>44927</v>
      </c>
      <c r="F13" s="247">
        <v>45291</v>
      </c>
      <c r="G13" s="251">
        <v>1458.44</v>
      </c>
      <c r="H13" s="253">
        <v>220</v>
      </c>
      <c r="I13" s="248">
        <v>22</v>
      </c>
      <c r="J13" s="248">
        <v>11</v>
      </c>
      <c r="K13" s="244"/>
      <c r="L13" s="244"/>
      <c r="M13" s="250">
        <v>0.2</v>
      </c>
      <c r="N13" s="250" t="s">
        <v>353</v>
      </c>
      <c r="O13" s="250"/>
      <c r="P13" s="250">
        <v>0.06</v>
      </c>
      <c r="Q13" s="250">
        <v>0.19</v>
      </c>
      <c r="R13" s="248">
        <v>18.5</v>
      </c>
      <c r="S13" s="248"/>
      <c r="T13" s="299">
        <v>2.5000000000000001E-2</v>
      </c>
    </row>
    <row r="14" spans="1:20">
      <c r="A14" s="254" t="s">
        <v>339</v>
      </c>
      <c r="B14" s="252">
        <v>5143</v>
      </c>
      <c r="C14" s="245" t="s">
        <v>141</v>
      </c>
      <c r="D14" s="246" t="s">
        <v>344</v>
      </c>
      <c r="E14" s="247">
        <v>44927</v>
      </c>
      <c r="F14" s="247">
        <v>45291</v>
      </c>
      <c r="G14" s="251">
        <v>1818.36</v>
      </c>
      <c r="H14" s="253">
        <v>220</v>
      </c>
      <c r="I14" s="248">
        <v>22</v>
      </c>
      <c r="J14" s="248">
        <v>11</v>
      </c>
      <c r="K14" s="244"/>
      <c r="L14" s="244"/>
      <c r="M14" s="250"/>
      <c r="N14" s="250" t="s">
        <v>353</v>
      </c>
      <c r="O14" s="250">
        <v>0.3</v>
      </c>
      <c r="P14" s="250">
        <v>0.06</v>
      </c>
      <c r="Q14" s="250">
        <v>0.19</v>
      </c>
      <c r="R14" s="248">
        <v>18.5</v>
      </c>
      <c r="S14" s="248"/>
      <c r="T14" s="299">
        <v>2.5000000000000001E-2</v>
      </c>
    </row>
    <row r="15" spans="1:20">
      <c r="A15" s="254" t="s">
        <v>340</v>
      </c>
      <c r="B15" s="252">
        <v>4227</v>
      </c>
      <c r="C15" s="245" t="s">
        <v>141</v>
      </c>
      <c r="D15" s="246" t="s">
        <v>344</v>
      </c>
      <c r="E15" s="247">
        <v>44927</v>
      </c>
      <c r="F15" s="247">
        <v>45291</v>
      </c>
      <c r="G15" s="251">
        <v>1723.09</v>
      </c>
      <c r="H15" s="253">
        <v>220</v>
      </c>
      <c r="I15" s="248">
        <v>22</v>
      </c>
      <c r="J15" s="248">
        <v>11</v>
      </c>
      <c r="K15" s="244"/>
      <c r="L15" s="244"/>
      <c r="M15" s="250"/>
      <c r="N15" s="250" t="s">
        <v>353</v>
      </c>
      <c r="O15" s="250"/>
      <c r="P15" s="250">
        <v>0.06</v>
      </c>
      <c r="Q15" s="250">
        <v>0.19</v>
      </c>
      <c r="R15" s="248">
        <v>18.5</v>
      </c>
      <c r="S15" s="248"/>
      <c r="T15" s="299">
        <v>0.05</v>
      </c>
    </row>
    <row r="16" spans="1:20">
      <c r="A16" s="254" t="s">
        <v>341</v>
      </c>
      <c r="B16" s="252">
        <v>4222</v>
      </c>
      <c r="C16" s="245" t="s">
        <v>141</v>
      </c>
      <c r="D16" s="246" t="s">
        <v>344</v>
      </c>
      <c r="E16" s="247">
        <v>44927</v>
      </c>
      <c r="F16" s="247">
        <v>45291</v>
      </c>
      <c r="G16" s="251">
        <v>1617.89</v>
      </c>
      <c r="H16" s="253">
        <v>180</v>
      </c>
      <c r="I16" s="248"/>
      <c r="J16" s="248">
        <v>11</v>
      </c>
      <c r="K16" s="244"/>
      <c r="L16" s="244"/>
      <c r="M16" s="250"/>
      <c r="N16" s="250" t="s">
        <v>353</v>
      </c>
      <c r="O16" s="250"/>
      <c r="P16" s="250">
        <v>0.06</v>
      </c>
      <c r="Q16" s="250">
        <v>0.19</v>
      </c>
      <c r="R16" s="248">
        <v>18.5</v>
      </c>
      <c r="S16" s="248"/>
      <c r="T16" s="299">
        <v>0.05</v>
      </c>
    </row>
    <row r="17" spans="1:20">
      <c r="A17" s="254" t="s">
        <v>324</v>
      </c>
      <c r="B17" s="252">
        <v>5173</v>
      </c>
      <c r="C17" s="245" t="s">
        <v>325</v>
      </c>
      <c r="D17" s="246" t="s">
        <v>345</v>
      </c>
      <c r="E17" s="247">
        <v>44958</v>
      </c>
      <c r="F17" s="247">
        <v>45688</v>
      </c>
      <c r="G17" s="251">
        <v>1883.2</v>
      </c>
      <c r="H17" s="253">
        <v>220</v>
      </c>
      <c r="I17" s="248">
        <v>25.64</v>
      </c>
      <c r="J17" s="248"/>
      <c r="K17" s="244"/>
      <c r="L17" s="255">
        <f>G17/H17*1.3/6</f>
        <v>1.85</v>
      </c>
      <c r="M17" s="250"/>
      <c r="N17" s="250" t="s">
        <v>352</v>
      </c>
      <c r="O17" s="250">
        <v>0.3</v>
      </c>
      <c r="P17" s="250">
        <v>0.06</v>
      </c>
      <c r="Q17" s="250">
        <v>0.2</v>
      </c>
      <c r="R17" s="248"/>
      <c r="S17" s="248">
        <v>18.5</v>
      </c>
      <c r="T17" s="299">
        <v>2.5000000000000001E-2</v>
      </c>
    </row>
    <row r="18" spans="1:20">
      <c r="A18" s="254" t="s">
        <v>320</v>
      </c>
      <c r="B18" s="252"/>
      <c r="C18" s="245" t="s">
        <v>321</v>
      </c>
      <c r="D18" s="246" t="s">
        <v>346</v>
      </c>
      <c r="E18" s="247">
        <v>44470</v>
      </c>
      <c r="F18" s="247">
        <v>44834</v>
      </c>
      <c r="G18" s="251">
        <f>1698*1.06</f>
        <v>1799.88</v>
      </c>
      <c r="H18" s="253">
        <v>220</v>
      </c>
      <c r="I18" s="248">
        <f>21.1*1.06</f>
        <v>22.37</v>
      </c>
      <c r="J18" s="248"/>
      <c r="K18" s="244"/>
      <c r="L18" s="244"/>
      <c r="M18" s="250"/>
      <c r="N18" s="250" t="s">
        <v>352</v>
      </c>
      <c r="O18" s="250"/>
      <c r="P18" s="250">
        <v>0.06</v>
      </c>
      <c r="Q18" s="250">
        <v>0.2</v>
      </c>
      <c r="R18" s="248"/>
      <c r="S18" s="248">
        <v>18.5</v>
      </c>
      <c r="T18" s="299">
        <v>2.5000000000000001E-2</v>
      </c>
    </row>
    <row r="19" spans="1:20">
      <c r="A19" s="254" t="s">
        <v>319</v>
      </c>
      <c r="B19" s="252"/>
      <c r="C19" s="245" t="s">
        <v>321</v>
      </c>
      <c r="D19" s="246" t="s">
        <v>346</v>
      </c>
      <c r="E19" s="247">
        <v>44471</v>
      </c>
      <c r="F19" s="247">
        <v>44834</v>
      </c>
      <c r="G19" s="251">
        <f>1753*1.06</f>
        <v>1858.18</v>
      </c>
      <c r="H19" s="253">
        <v>220</v>
      </c>
      <c r="I19" s="248">
        <f>21.1*1.06</f>
        <v>22.37</v>
      </c>
      <c r="J19" s="248"/>
      <c r="K19" s="244"/>
      <c r="L19" s="244"/>
      <c r="M19" s="250"/>
      <c r="N19" s="250" t="s">
        <v>352</v>
      </c>
      <c r="O19" s="250"/>
      <c r="P19" s="250">
        <v>0.06</v>
      </c>
      <c r="Q19" s="250">
        <v>0.2</v>
      </c>
      <c r="R19" s="248"/>
      <c r="S19" s="248">
        <v>18.5</v>
      </c>
      <c r="T19" s="299">
        <v>2.5000000000000001E-2</v>
      </c>
    </row>
    <row r="20" spans="1:20">
      <c r="A20" s="244" t="s">
        <v>318</v>
      </c>
      <c r="B20" s="252"/>
      <c r="C20" s="245" t="s">
        <v>321</v>
      </c>
      <c r="D20" s="246" t="s">
        <v>346</v>
      </c>
      <c r="E20" s="247">
        <v>44472</v>
      </c>
      <c r="F20" s="247">
        <v>44834</v>
      </c>
      <c r="G20" s="251">
        <f>1724*1.06</f>
        <v>1827.44</v>
      </c>
      <c r="H20" s="253">
        <v>220</v>
      </c>
      <c r="I20" s="248">
        <f>21.1*1.06</f>
        <v>22.37</v>
      </c>
      <c r="J20" s="248"/>
      <c r="K20" s="244"/>
      <c r="L20" s="244"/>
      <c r="M20" s="250"/>
      <c r="N20" s="250" t="s">
        <v>352</v>
      </c>
      <c r="O20" s="250"/>
      <c r="P20" s="250">
        <v>0.06</v>
      </c>
      <c r="Q20" s="250">
        <v>0.2</v>
      </c>
      <c r="R20" s="248"/>
      <c r="S20" s="248">
        <v>18.5</v>
      </c>
      <c r="T20" s="299">
        <v>2.5000000000000001E-2</v>
      </c>
    </row>
    <row r="21" spans="1:20">
      <c r="A21" s="256" t="s">
        <v>317</v>
      </c>
      <c r="B21" s="265"/>
      <c r="C21" s="257" t="s">
        <v>321</v>
      </c>
      <c r="D21" s="258" t="s">
        <v>346</v>
      </c>
      <c r="E21" s="259">
        <v>44473</v>
      </c>
      <c r="F21" s="259">
        <v>44834</v>
      </c>
      <c r="G21" s="260">
        <f>1767*1.06</f>
        <v>1873.02</v>
      </c>
      <c r="H21" s="261">
        <v>220</v>
      </c>
      <c r="I21" s="262">
        <f>21.1*1.06</f>
        <v>22.37</v>
      </c>
      <c r="J21" s="262"/>
      <c r="K21" s="263"/>
      <c r="L21" s="263"/>
      <c r="M21" s="264"/>
      <c r="N21" s="264" t="s">
        <v>352</v>
      </c>
      <c r="O21" s="264"/>
      <c r="P21" s="264">
        <v>0.06</v>
      </c>
      <c r="Q21" s="264">
        <v>0.2</v>
      </c>
      <c r="R21" s="262"/>
      <c r="S21" s="262">
        <v>18.5</v>
      </c>
      <c r="T21" s="299">
        <v>2.5000000000000001E-2</v>
      </c>
    </row>
    <row r="22" spans="1:20">
      <c r="A22"/>
      <c r="E22" s="40"/>
      <c r="F22" s="40"/>
      <c r="R22" s="45"/>
      <c r="S22" s="45"/>
      <c r="T22" s="45"/>
    </row>
    <row r="23" spans="1:20">
      <c r="C23"/>
      <c r="E23" s="40"/>
      <c r="F23" s="40"/>
      <c r="R23" s="45"/>
      <c r="S23" s="45"/>
      <c r="T23" s="45"/>
    </row>
    <row r="24" spans="1:20">
      <c r="E24" s="40"/>
      <c r="F24" s="40"/>
      <c r="R24" s="45"/>
      <c r="S24" s="45"/>
      <c r="T24" s="45"/>
    </row>
    <row r="25" spans="1:20">
      <c r="C25"/>
      <c r="E25" s="40"/>
      <c r="F25" s="40"/>
      <c r="R25" s="45"/>
      <c r="S25" s="45"/>
      <c r="T25" s="45"/>
    </row>
    <row r="26" spans="1:20">
      <c r="A26"/>
      <c r="I26"/>
    </row>
    <row r="27" spans="1:20">
      <c r="I27"/>
    </row>
    <row r="28" spans="1:20">
      <c r="A28"/>
      <c r="I28"/>
    </row>
    <row r="29" spans="1:20">
      <c r="A29"/>
      <c r="I29"/>
    </row>
    <row r="30" spans="1:20">
      <c r="B30" s="266"/>
      <c r="C30"/>
      <c r="E30" s="40"/>
      <c r="F30" s="40"/>
    </row>
    <row r="31" spans="1:20">
      <c r="I31"/>
    </row>
    <row r="32" spans="1:20">
      <c r="C32"/>
      <c r="E32" s="40"/>
      <c r="F32" s="40"/>
    </row>
    <row r="33" spans="1:9">
      <c r="B33" s="266"/>
      <c r="C33"/>
      <c r="E33" s="40"/>
      <c r="F33" s="40"/>
    </row>
    <row r="34" spans="1:9">
      <c r="A34"/>
      <c r="E34" s="40"/>
      <c r="F34" s="40"/>
      <c r="I34"/>
    </row>
    <row r="35" spans="1:9">
      <c r="A35"/>
      <c r="E35" s="40"/>
      <c r="F35" s="40"/>
      <c r="I35"/>
    </row>
    <row r="36" spans="1:9">
      <c r="A36"/>
      <c r="I36"/>
    </row>
    <row r="37" spans="1:9">
      <c r="A37"/>
      <c r="I37"/>
    </row>
    <row r="38" spans="1:9">
      <c r="A38"/>
      <c r="C38"/>
      <c r="I38"/>
    </row>
    <row r="39" spans="1:9">
      <c r="C39"/>
      <c r="I39"/>
    </row>
    <row r="40" spans="1:9">
      <c r="A40"/>
      <c r="I40"/>
    </row>
    <row r="41" spans="1:9">
      <c r="A41"/>
      <c r="I41"/>
    </row>
    <row r="42" spans="1:9">
      <c r="A42"/>
      <c r="I42"/>
    </row>
    <row r="43" spans="1:9">
      <c r="E43" s="40"/>
      <c r="F43" s="40"/>
      <c r="I43"/>
    </row>
    <row r="44" spans="1:9">
      <c r="I44"/>
    </row>
    <row r="45" spans="1:9">
      <c r="B45" s="266"/>
      <c r="C45"/>
      <c r="I45"/>
    </row>
    <row r="46" spans="1:9">
      <c r="A46"/>
      <c r="C46"/>
      <c r="E46" s="40"/>
      <c r="F46" s="40"/>
      <c r="I46"/>
    </row>
    <row r="47" spans="1:9">
      <c r="C47"/>
      <c r="E47" s="40"/>
      <c r="F47" s="40"/>
      <c r="I47"/>
    </row>
    <row r="48" spans="1:9">
      <c r="A48"/>
      <c r="C48"/>
      <c r="E48" s="40"/>
      <c r="F48" s="40"/>
      <c r="I48"/>
    </row>
    <row r="49" spans="1:9">
      <c r="C49"/>
      <c r="E49" s="40"/>
      <c r="F49" s="40"/>
      <c r="I49"/>
    </row>
    <row r="50" spans="1:9">
      <c r="C50"/>
      <c r="E50" s="40"/>
      <c r="F50" s="40"/>
      <c r="I50"/>
    </row>
    <row r="51" spans="1:9">
      <c r="C51"/>
      <c r="E51" s="40"/>
      <c r="F51" s="40"/>
      <c r="I51"/>
    </row>
    <row r="52" spans="1:9">
      <c r="C52"/>
      <c r="E52" s="40"/>
      <c r="F52" s="40"/>
      <c r="I52"/>
    </row>
    <row r="53" spans="1:9">
      <c r="C53"/>
      <c r="E53" s="40"/>
      <c r="F53" s="40"/>
      <c r="I53"/>
    </row>
    <row r="54" spans="1:9">
      <c r="E54" s="40"/>
      <c r="F54" s="40"/>
      <c r="I54"/>
    </row>
    <row r="55" spans="1:9">
      <c r="C55"/>
      <c r="E55" s="40"/>
      <c r="F55" s="40"/>
      <c r="I55"/>
    </row>
    <row r="56" spans="1:9">
      <c r="A56"/>
      <c r="C56"/>
      <c r="E56" s="40"/>
      <c r="F56" s="40"/>
      <c r="I56"/>
    </row>
    <row r="57" spans="1:9">
      <c r="C57"/>
      <c r="E57" s="40"/>
      <c r="F57" s="40"/>
      <c r="I57"/>
    </row>
    <row r="58" spans="1:9">
      <c r="C58"/>
      <c r="E58" s="40"/>
      <c r="F58" s="40"/>
      <c r="I58"/>
    </row>
    <row r="59" spans="1:9">
      <c r="A59"/>
      <c r="C59"/>
      <c r="E59" s="40"/>
      <c r="F59" s="40"/>
      <c r="I59"/>
    </row>
    <row r="60" spans="1:9">
      <c r="A60"/>
      <c r="I60"/>
    </row>
    <row r="61" spans="1:9">
      <c r="A61"/>
      <c r="I61"/>
    </row>
    <row r="62" spans="1:9">
      <c r="A62"/>
      <c r="I62"/>
    </row>
    <row r="63" spans="1:9">
      <c r="A63" s="42"/>
      <c r="B63" s="266"/>
      <c r="C63" s="41"/>
      <c r="E63" s="40"/>
      <c r="F63" s="40"/>
    </row>
    <row r="64" spans="1:9">
      <c r="A64" s="42"/>
      <c r="B64" s="266"/>
      <c r="C64" s="41"/>
      <c r="E64" s="40"/>
      <c r="F64" s="40"/>
    </row>
    <row r="65" spans="1:9">
      <c r="C65"/>
      <c r="E65" s="40"/>
      <c r="F65" s="40"/>
    </row>
    <row r="66" spans="1:9">
      <c r="C66"/>
      <c r="E66" s="40"/>
      <c r="F66" s="40"/>
    </row>
    <row r="67" spans="1:9">
      <c r="C67"/>
      <c r="E67" s="40"/>
      <c r="F67" s="40"/>
    </row>
    <row r="68" spans="1:9">
      <c r="A68"/>
      <c r="E68" s="40"/>
      <c r="F68" s="40"/>
    </row>
    <row r="69" spans="1:9">
      <c r="A69"/>
      <c r="C69"/>
      <c r="E69" s="40"/>
      <c r="F69" s="40"/>
      <c r="I69"/>
    </row>
    <row r="70" spans="1:9">
      <c r="E70" s="40"/>
      <c r="F70" s="40"/>
    </row>
    <row r="71" spans="1:9">
      <c r="E71" s="40"/>
      <c r="F71" s="40"/>
    </row>
    <row r="72" spans="1:9">
      <c r="C72"/>
      <c r="E72" s="40"/>
      <c r="F72" s="40"/>
    </row>
    <row r="73" spans="1:9">
      <c r="E73" s="40"/>
      <c r="F73" s="40"/>
    </row>
    <row r="74" spans="1:9">
      <c r="E74" s="40"/>
      <c r="F74" s="40"/>
    </row>
    <row r="75" spans="1:9">
      <c r="E75" s="40"/>
      <c r="F75" s="40"/>
    </row>
    <row r="76" spans="1:9">
      <c r="A76"/>
      <c r="B76" s="266"/>
      <c r="E76" s="40"/>
      <c r="F76" s="40"/>
    </row>
    <row r="77" spans="1:9">
      <c r="E77" s="40"/>
      <c r="F77" s="40"/>
    </row>
    <row r="78" spans="1:9">
      <c r="A78"/>
      <c r="C78" s="41"/>
      <c r="E78" s="40"/>
      <c r="F78" s="40"/>
    </row>
    <row r="79" spans="1:9">
      <c r="C79"/>
      <c r="E79" s="40"/>
      <c r="F79" s="40"/>
      <c r="I79"/>
    </row>
    <row r="80" spans="1:9">
      <c r="C80"/>
      <c r="E80" s="40"/>
      <c r="F80" s="40"/>
      <c r="I80"/>
    </row>
    <row r="81" spans="1:10">
      <c r="A81"/>
      <c r="I81"/>
    </row>
    <row r="82" spans="1:10">
      <c r="A82"/>
      <c r="I82"/>
    </row>
    <row r="83" spans="1:10">
      <c r="A83"/>
      <c r="I83"/>
    </row>
    <row r="84" spans="1:10">
      <c r="A84"/>
      <c r="C84"/>
      <c r="I84"/>
    </row>
    <row r="85" spans="1:10">
      <c r="C85"/>
      <c r="E85" s="40"/>
      <c r="F85" s="40"/>
      <c r="I85"/>
    </row>
    <row r="86" spans="1:10">
      <c r="A86"/>
      <c r="I86"/>
    </row>
    <row r="87" spans="1:10">
      <c r="A87"/>
      <c r="I87"/>
    </row>
    <row r="88" spans="1:10">
      <c r="A88"/>
      <c r="C88" s="41"/>
      <c r="E88" s="40"/>
      <c r="F88" s="40"/>
    </row>
    <row r="89" spans="1:10">
      <c r="A89" s="42"/>
      <c r="C89"/>
      <c r="E89" s="40"/>
      <c r="F89" s="40"/>
      <c r="I89"/>
    </row>
    <row r="90" spans="1:10">
      <c r="A90" s="42"/>
      <c r="C90"/>
      <c r="E90" s="40"/>
      <c r="F90" s="40"/>
      <c r="I90"/>
    </row>
    <row r="91" spans="1:10">
      <c r="C91"/>
      <c r="E91" s="40"/>
      <c r="F91" s="40"/>
      <c r="I91"/>
    </row>
    <row r="92" spans="1:10">
      <c r="A92" s="36"/>
      <c r="D92" s="2"/>
      <c r="E92" s="39"/>
      <c r="F92" s="39"/>
      <c r="G92" s="38"/>
      <c r="H92" s="44"/>
      <c r="I92" s="38"/>
      <c r="J92" s="2"/>
    </row>
    <row r="93" spans="1:10">
      <c r="A93" s="36"/>
      <c r="D93" s="2"/>
      <c r="E93" s="39"/>
      <c r="F93" s="39"/>
      <c r="G93" s="38"/>
      <c r="H93" s="44"/>
      <c r="I93" s="38"/>
      <c r="J93" s="2"/>
    </row>
    <row r="94" spans="1:10">
      <c r="A94" s="36"/>
      <c r="D94" s="2"/>
      <c r="E94" s="39"/>
      <c r="F94" s="39"/>
      <c r="G94" s="38"/>
      <c r="H94" s="44"/>
      <c r="I94" s="38"/>
      <c r="J94" s="2"/>
    </row>
    <row r="95" spans="1:10">
      <c r="A95" s="36"/>
      <c r="D95" s="2"/>
      <c r="E95" s="39"/>
      <c r="F95" s="39"/>
      <c r="G95" s="38"/>
      <c r="H95" s="44"/>
      <c r="I95" s="38"/>
      <c r="J95" s="2"/>
    </row>
    <row r="96" spans="1:10">
      <c r="A96"/>
    </row>
    <row r="97" spans="1:10">
      <c r="A97"/>
    </row>
    <row r="98" spans="1:10">
      <c r="A98"/>
    </row>
    <row r="99" spans="1:10">
      <c r="A99"/>
    </row>
    <row r="100" spans="1:10">
      <c r="A100"/>
    </row>
    <row r="101" spans="1:10">
      <c r="A101"/>
    </row>
    <row r="102" spans="1:10">
      <c r="A102"/>
    </row>
    <row r="103" spans="1:10" s="37" customFormat="1">
      <c r="A103"/>
      <c r="B103" s="2"/>
      <c r="D103"/>
      <c r="E103"/>
      <c r="F103"/>
      <c r="G103" s="27"/>
      <c r="H103" s="47"/>
      <c r="I103" s="27"/>
      <c r="J103"/>
    </row>
    <row r="104" spans="1:10" s="37" customFormat="1">
      <c r="A104"/>
      <c r="B104" s="2"/>
      <c r="D104"/>
      <c r="E104"/>
      <c r="F104"/>
      <c r="G104" s="27"/>
      <c r="H104" s="47"/>
      <c r="I104" s="27"/>
      <c r="J104"/>
    </row>
    <row r="105" spans="1:10" s="37" customFormat="1">
      <c r="A105"/>
      <c r="B105" s="2"/>
      <c r="D105"/>
      <c r="E105"/>
      <c r="F105"/>
      <c r="G105" s="27"/>
      <c r="H105" s="47"/>
      <c r="I105" s="27"/>
      <c r="J105"/>
    </row>
    <row r="106" spans="1:10" s="37" customFormat="1">
      <c r="A106"/>
      <c r="B106" s="2"/>
      <c r="D106"/>
      <c r="E106"/>
      <c r="F106"/>
      <c r="G106" s="27"/>
      <c r="H106" s="47"/>
      <c r="I106" s="27"/>
      <c r="J106"/>
    </row>
    <row r="107" spans="1:10" s="37" customFormat="1">
      <c r="A107"/>
      <c r="B107" s="2"/>
      <c r="D107"/>
      <c r="E107"/>
      <c r="F107"/>
      <c r="G107" s="27"/>
      <c r="H107" s="47"/>
      <c r="I107" s="27"/>
      <c r="J107"/>
    </row>
    <row r="108" spans="1:10" s="37" customFormat="1">
      <c r="A108"/>
      <c r="B108" s="2"/>
      <c r="D108"/>
      <c r="E108"/>
      <c r="F108"/>
      <c r="G108" s="27"/>
      <c r="H108" s="47"/>
      <c r="I108" s="27"/>
      <c r="J108"/>
    </row>
    <row r="109" spans="1:10" s="37" customFormat="1">
      <c r="A109"/>
      <c r="B109" s="2"/>
      <c r="D109"/>
      <c r="E109"/>
      <c r="F109"/>
      <c r="G109" s="27"/>
      <c r="H109" s="47"/>
      <c r="I109" s="27"/>
      <c r="J109"/>
    </row>
    <row r="110" spans="1:10" s="37" customFormat="1">
      <c r="A110"/>
      <c r="B110" s="2"/>
      <c r="D110"/>
      <c r="E110"/>
      <c r="F110"/>
      <c r="G110" s="27"/>
      <c r="H110" s="47"/>
      <c r="I110" s="27"/>
      <c r="J110"/>
    </row>
    <row r="111" spans="1:10" s="37" customFormat="1">
      <c r="A111"/>
      <c r="B111" s="2"/>
      <c r="D111"/>
      <c r="E111"/>
      <c r="F111"/>
      <c r="G111" s="27"/>
      <c r="H111" s="47"/>
      <c r="I111" s="27"/>
      <c r="J111"/>
    </row>
    <row r="112" spans="1:10" s="37" customFormat="1">
      <c r="A112"/>
      <c r="B112" s="2"/>
      <c r="D112"/>
      <c r="E112"/>
      <c r="F112"/>
      <c r="G112" s="27"/>
      <c r="H112" s="47"/>
      <c r="I112" s="27"/>
      <c r="J112"/>
    </row>
    <row r="113" spans="1:10" s="37" customFormat="1">
      <c r="A113"/>
      <c r="B113" s="2"/>
      <c r="D113"/>
      <c r="E113"/>
      <c r="F113"/>
      <c r="G113" s="27"/>
      <c r="H113" s="47"/>
      <c r="I113" s="27"/>
      <c r="J113"/>
    </row>
    <row r="114" spans="1:10" s="37" customFormat="1">
      <c r="A114"/>
      <c r="B114" s="2"/>
      <c r="D114"/>
      <c r="E114"/>
      <c r="F114"/>
      <c r="G114" s="27"/>
      <c r="H114" s="47"/>
      <c r="I114" s="27"/>
      <c r="J114"/>
    </row>
    <row r="115" spans="1:10" s="37" customFormat="1">
      <c r="A115"/>
      <c r="B115" s="2"/>
      <c r="D115"/>
      <c r="E115"/>
      <c r="F115"/>
      <c r="G115" s="27"/>
      <c r="H115" s="47"/>
      <c r="I115" s="27"/>
      <c r="J115"/>
    </row>
    <row r="116" spans="1:10" s="37" customFormat="1">
      <c r="A116"/>
      <c r="B116" s="2"/>
      <c r="D116"/>
      <c r="E116"/>
      <c r="F116"/>
      <c r="G116" s="27"/>
      <c r="H116" s="47"/>
      <c r="I116" s="27"/>
      <c r="J116"/>
    </row>
    <row r="117" spans="1:10" s="37" customFormat="1">
      <c r="A117"/>
      <c r="B117" s="2"/>
      <c r="D117"/>
      <c r="E117"/>
      <c r="F117"/>
      <c r="G117" s="27"/>
      <c r="H117" s="47"/>
      <c r="I117" s="27"/>
      <c r="J117"/>
    </row>
    <row r="118" spans="1:10" s="37" customFormat="1">
      <c r="A118"/>
      <c r="B118" s="2"/>
      <c r="D118"/>
      <c r="E118"/>
      <c r="F118"/>
      <c r="G118" s="27"/>
      <c r="H118" s="47"/>
      <c r="I118" s="27"/>
      <c r="J118"/>
    </row>
    <row r="119" spans="1:10" s="37" customFormat="1">
      <c r="A119"/>
      <c r="B119" s="2"/>
      <c r="D119"/>
      <c r="E119"/>
      <c r="F119"/>
      <c r="G119" s="27"/>
      <c r="H119" s="47"/>
      <c r="I119" s="27"/>
      <c r="J119"/>
    </row>
    <row r="120" spans="1:10" s="37" customFormat="1">
      <c r="A120"/>
      <c r="B120" s="2"/>
      <c r="D120"/>
      <c r="E120"/>
      <c r="F120"/>
      <c r="G120" s="27"/>
      <c r="H120" s="47"/>
      <c r="I120" s="27"/>
      <c r="J120"/>
    </row>
    <row r="121" spans="1:10" s="37" customFormat="1">
      <c r="A121"/>
      <c r="B121" s="2"/>
      <c r="D121"/>
      <c r="E121"/>
      <c r="F121"/>
      <c r="G121" s="27"/>
      <c r="H121" s="47"/>
      <c r="I121" s="27"/>
      <c r="J121"/>
    </row>
    <row r="122" spans="1:10" s="37" customFormat="1">
      <c r="A122"/>
      <c r="B122" s="2"/>
      <c r="D122"/>
      <c r="E122"/>
      <c r="F122"/>
      <c r="G122" s="27"/>
      <c r="H122" s="47"/>
      <c r="I122" s="27"/>
      <c r="J122"/>
    </row>
    <row r="123" spans="1:10" s="37" customFormat="1">
      <c r="A123"/>
      <c r="B123" s="2"/>
      <c r="D123"/>
      <c r="E123"/>
      <c r="F123"/>
      <c r="G123" s="27"/>
      <c r="H123" s="47"/>
      <c r="I123" s="27"/>
      <c r="J123"/>
    </row>
    <row r="124" spans="1:10" s="37" customFormat="1">
      <c r="A124"/>
      <c r="B124" s="2"/>
      <c r="D124"/>
      <c r="E124"/>
      <c r="F124"/>
      <c r="G124" s="27"/>
      <c r="H124" s="47"/>
      <c r="I124" s="27"/>
      <c r="J124"/>
    </row>
    <row r="125" spans="1:10" s="37" customFormat="1">
      <c r="A125"/>
      <c r="B125" s="2"/>
      <c r="D125"/>
      <c r="E125"/>
      <c r="F125"/>
      <c r="G125" s="27"/>
      <c r="H125" s="47"/>
      <c r="I125" s="27"/>
      <c r="J125"/>
    </row>
    <row r="126" spans="1:10" s="37" customFormat="1">
      <c r="A126"/>
      <c r="B126" s="2"/>
      <c r="D126"/>
      <c r="E126"/>
      <c r="F126"/>
      <c r="G126" s="27"/>
      <c r="H126" s="47"/>
      <c r="I126" s="27"/>
      <c r="J126"/>
    </row>
    <row r="127" spans="1:10" s="37" customFormat="1">
      <c r="A127"/>
      <c r="B127" s="2"/>
      <c r="D127"/>
      <c r="E127"/>
      <c r="F127"/>
      <c r="G127" s="27"/>
      <c r="H127" s="47"/>
      <c r="I127" s="27"/>
      <c r="J127"/>
    </row>
    <row r="128" spans="1:10" s="37" customFormat="1">
      <c r="A128"/>
      <c r="B128" s="2"/>
      <c r="D128"/>
      <c r="E128"/>
      <c r="F128"/>
      <c r="G128" s="27"/>
      <c r="H128" s="47"/>
      <c r="I128" s="27"/>
      <c r="J128"/>
    </row>
    <row r="129" spans="1:10" s="37" customFormat="1">
      <c r="A129"/>
      <c r="B129" s="2"/>
      <c r="D129"/>
      <c r="E129"/>
      <c r="F129"/>
      <c r="G129" s="27"/>
      <c r="H129" s="47"/>
      <c r="I129" s="27"/>
      <c r="J129"/>
    </row>
    <row r="130" spans="1:10" s="37" customFormat="1">
      <c r="A130"/>
      <c r="B130" s="2"/>
      <c r="D130"/>
      <c r="E130"/>
      <c r="F130"/>
      <c r="G130" s="27"/>
      <c r="H130" s="47"/>
      <c r="I130" s="27"/>
      <c r="J130"/>
    </row>
    <row r="131" spans="1:10" s="37" customFormat="1">
      <c r="A131"/>
      <c r="B131" s="2"/>
      <c r="D131"/>
      <c r="E131"/>
      <c r="F131"/>
      <c r="G131" s="27"/>
      <c r="H131" s="47"/>
      <c r="I131" s="27"/>
      <c r="J131"/>
    </row>
    <row r="132" spans="1:10" s="37" customFormat="1">
      <c r="A132"/>
      <c r="B132" s="2"/>
      <c r="D132"/>
      <c r="E132"/>
      <c r="F132"/>
      <c r="G132" s="27"/>
      <c r="H132" s="47"/>
      <c r="I132" s="27"/>
      <c r="J132"/>
    </row>
    <row r="133" spans="1:10" s="37" customFormat="1">
      <c r="A133"/>
      <c r="B133" s="2"/>
      <c r="D133"/>
      <c r="E133"/>
      <c r="F133"/>
      <c r="G133" s="27"/>
      <c r="H133" s="47"/>
      <c r="I133" s="27"/>
      <c r="J133"/>
    </row>
    <row r="134" spans="1:10" s="37" customFormat="1">
      <c r="A134"/>
      <c r="B134" s="2"/>
      <c r="D134"/>
      <c r="E134"/>
      <c r="F134"/>
      <c r="G134" s="27"/>
      <c r="H134" s="47"/>
      <c r="I134" s="27"/>
      <c r="J134"/>
    </row>
    <row r="135" spans="1:10" s="37" customFormat="1">
      <c r="A135"/>
      <c r="B135" s="2"/>
      <c r="D135"/>
      <c r="E135"/>
      <c r="F135"/>
      <c r="G135" s="27"/>
      <c r="H135" s="47"/>
      <c r="I135" s="27"/>
      <c r="J135"/>
    </row>
    <row r="136" spans="1:10" s="37" customFormat="1">
      <c r="A136"/>
      <c r="B136" s="2"/>
      <c r="D136"/>
      <c r="E136"/>
      <c r="F136"/>
      <c r="G136" s="27"/>
      <c r="H136" s="47"/>
      <c r="I136" s="27"/>
      <c r="J136"/>
    </row>
    <row r="137" spans="1:10" s="37" customFormat="1">
      <c r="A137"/>
      <c r="B137" s="2"/>
      <c r="D137"/>
      <c r="E137"/>
      <c r="F137"/>
      <c r="G137" s="27"/>
      <c r="H137" s="47"/>
      <c r="I137" s="27"/>
      <c r="J137"/>
    </row>
    <row r="138" spans="1:10" s="37" customFormat="1">
      <c r="A138"/>
      <c r="B138" s="2"/>
      <c r="D138"/>
      <c r="E138"/>
      <c r="F138"/>
      <c r="G138" s="27"/>
      <c r="H138" s="47"/>
      <c r="I138" s="27"/>
      <c r="J138"/>
    </row>
    <row r="139" spans="1:10" s="37" customFormat="1">
      <c r="A139"/>
      <c r="B139" s="2"/>
      <c r="D139"/>
      <c r="E139"/>
      <c r="F139"/>
      <c r="G139" s="27"/>
      <c r="H139" s="47"/>
      <c r="I139" s="27"/>
      <c r="J139"/>
    </row>
    <row r="140" spans="1:10" s="37" customFormat="1">
      <c r="A140"/>
      <c r="B140" s="2"/>
      <c r="D140"/>
      <c r="E140"/>
      <c r="F140"/>
      <c r="G140" s="27"/>
      <c r="H140" s="47"/>
      <c r="I140" s="27"/>
      <c r="J140"/>
    </row>
    <row r="141" spans="1:10" s="37" customFormat="1">
      <c r="A141"/>
      <c r="B141" s="2"/>
      <c r="D141"/>
      <c r="E141"/>
      <c r="F141"/>
      <c r="G141" s="27"/>
      <c r="H141" s="47"/>
      <c r="I141" s="27"/>
      <c r="J141"/>
    </row>
    <row r="142" spans="1:10" s="37" customFormat="1">
      <c r="A142" s="26"/>
      <c r="B142" s="2"/>
      <c r="D142"/>
      <c r="E142"/>
      <c r="F142"/>
      <c r="G142" s="27"/>
      <c r="H142" s="47"/>
      <c r="I142" s="27"/>
      <c r="J142"/>
    </row>
    <row r="143" spans="1:10" s="37" customFormat="1">
      <c r="A143" s="26"/>
      <c r="B143" s="2"/>
      <c r="D143"/>
      <c r="E143"/>
      <c r="F143"/>
      <c r="G143" s="27"/>
      <c r="H143" s="47"/>
      <c r="I143" s="27"/>
      <c r="J143"/>
    </row>
    <row r="144" spans="1:10" s="37" customFormat="1">
      <c r="A144" s="26"/>
      <c r="B144" s="2"/>
      <c r="D144"/>
      <c r="E144"/>
      <c r="F144"/>
      <c r="G144" s="27"/>
      <c r="H144" s="47"/>
      <c r="I144" s="27"/>
      <c r="J144"/>
    </row>
    <row r="145" spans="1:10" s="37" customFormat="1">
      <c r="A145" s="26"/>
      <c r="B145" s="2"/>
      <c r="D145"/>
      <c r="E145"/>
      <c r="F145"/>
      <c r="G145" s="27"/>
      <c r="H145" s="47"/>
      <c r="I145" s="27"/>
      <c r="J145"/>
    </row>
    <row r="146" spans="1:10" s="37" customFormat="1">
      <c r="A146" s="26"/>
      <c r="B146" s="2"/>
      <c r="D146"/>
      <c r="E146"/>
      <c r="F146"/>
      <c r="G146" s="27"/>
      <c r="H146" s="47"/>
      <c r="I146" s="27"/>
      <c r="J146"/>
    </row>
    <row r="147" spans="1:10" s="37" customFormat="1">
      <c r="A147" s="26"/>
      <c r="B147" s="2"/>
      <c r="D147"/>
      <c r="E147"/>
      <c r="F147"/>
      <c r="G147" s="27"/>
      <c r="H147" s="47"/>
      <c r="I147" s="27"/>
      <c r="J147"/>
    </row>
    <row r="148" spans="1:10" s="37" customFormat="1">
      <c r="A148" s="26"/>
      <c r="B148" s="2"/>
      <c r="D148"/>
      <c r="E148"/>
      <c r="F148"/>
      <c r="G148" s="27"/>
      <c r="H148" s="47"/>
      <c r="I148" s="27"/>
      <c r="J148"/>
    </row>
    <row r="149" spans="1:10" s="37" customFormat="1">
      <c r="A149" s="26"/>
      <c r="B149" s="2"/>
      <c r="D149"/>
      <c r="E149"/>
      <c r="F149"/>
      <c r="G149" s="27"/>
      <c r="H149" s="47"/>
      <c r="I149" s="27"/>
      <c r="J149"/>
    </row>
    <row r="150" spans="1:10" s="37" customFormat="1">
      <c r="A150" s="26"/>
      <c r="B150" s="2"/>
      <c r="D150"/>
      <c r="E150"/>
      <c r="F150"/>
      <c r="G150" s="27"/>
      <c r="H150" s="47"/>
      <c r="I150" s="27"/>
      <c r="J150"/>
    </row>
    <row r="151" spans="1:10" s="37" customFormat="1">
      <c r="A151" s="26"/>
      <c r="B151" s="2"/>
      <c r="D151"/>
      <c r="E151"/>
      <c r="F151"/>
      <c r="G151" s="27"/>
      <c r="H151" s="47"/>
      <c r="I151" s="27"/>
      <c r="J151"/>
    </row>
    <row r="152" spans="1:10" s="37" customFormat="1">
      <c r="A152" s="26"/>
      <c r="B152" s="2"/>
      <c r="D152"/>
      <c r="E152"/>
      <c r="F152"/>
      <c r="G152" s="27"/>
      <c r="H152" s="47"/>
      <c r="I152" s="27"/>
      <c r="J152"/>
    </row>
    <row r="153" spans="1:10" s="37" customFormat="1">
      <c r="A153" s="26"/>
      <c r="B153" s="2"/>
      <c r="D153"/>
      <c r="E153"/>
      <c r="F153"/>
      <c r="G153" s="27"/>
      <c r="H153" s="47"/>
      <c r="I153" s="27"/>
      <c r="J153"/>
    </row>
    <row r="154" spans="1:10" s="37" customFormat="1">
      <c r="A154" s="26"/>
      <c r="B154" s="2"/>
      <c r="D154"/>
      <c r="E154"/>
      <c r="F154"/>
      <c r="G154" s="27"/>
      <c r="H154" s="47"/>
      <c r="I154" s="27"/>
      <c r="J154"/>
    </row>
    <row r="155" spans="1:10" s="37" customFormat="1">
      <c r="A155" s="26"/>
      <c r="B155" s="2"/>
      <c r="D155"/>
      <c r="E155"/>
      <c r="F155"/>
      <c r="G155" s="27"/>
      <c r="H155" s="47"/>
      <c r="I155" s="27"/>
      <c r="J155"/>
    </row>
    <row r="156" spans="1:10" s="37" customFormat="1">
      <c r="A156" s="26"/>
      <c r="B156" s="2"/>
      <c r="D156"/>
      <c r="E156"/>
      <c r="F156"/>
      <c r="G156" s="27"/>
      <c r="H156" s="47"/>
      <c r="I156" s="27"/>
      <c r="J156"/>
    </row>
    <row r="157" spans="1:10" s="37" customFormat="1">
      <c r="A157" s="26"/>
      <c r="B157" s="2"/>
      <c r="D157"/>
      <c r="E157"/>
      <c r="F157"/>
      <c r="G157" s="27"/>
      <c r="H157" s="47"/>
      <c r="I157" s="27"/>
      <c r="J157"/>
    </row>
    <row r="158" spans="1:10" s="37" customFormat="1">
      <c r="A158" s="26"/>
      <c r="B158" s="2"/>
      <c r="D158"/>
      <c r="E158"/>
      <c r="F158"/>
      <c r="G158" s="27"/>
      <c r="H158" s="47"/>
      <c r="I158" s="27"/>
      <c r="J158"/>
    </row>
    <row r="159" spans="1:10" s="37" customFormat="1">
      <c r="A159" s="26"/>
      <c r="B159" s="2"/>
      <c r="D159"/>
      <c r="E159"/>
      <c r="F159"/>
      <c r="G159" s="27"/>
      <c r="H159" s="47"/>
      <c r="I159" s="27"/>
      <c r="J159"/>
    </row>
    <row r="160" spans="1:10" s="37" customFormat="1">
      <c r="A160" s="26"/>
      <c r="B160" s="2"/>
      <c r="D160"/>
      <c r="E160"/>
      <c r="F160"/>
      <c r="G160" s="27"/>
      <c r="H160" s="47"/>
      <c r="I160" s="27"/>
      <c r="J160"/>
    </row>
    <row r="161" spans="1:10" s="37" customFormat="1">
      <c r="A161" s="26"/>
      <c r="B161" s="2"/>
      <c r="D161"/>
      <c r="E161"/>
      <c r="F161"/>
      <c r="G161" s="27"/>
      <c r="H161" s="47"/>
      <c r="I161" s="27"/>
      <c r="J161"/>
    </row>
    <row r="162" spans="1:10" s="37" customFormat="1">
      <c r="A162" s="26"/>
      <c r="B162" s="2"/>
      <c r="D162"/>
      <c r="E162"/>
      <c r="F162"/>
      <c r="G162" s="27"/>
      <c r="H162" s="47"/>
      <c r="I162" s="27"/>
      <c r="J162"/>
    </row>
    <row r="163" spans="1:10" s="37" customFormat="1">
      <c r="A163" s="26"/>
      <c r="B163" s="2"/>
      <c r="D163"/>
      <c r="E163"/>
      <c r="F163"/>
      <c r="G163" s="27"/>
      <c r="H163" s="47"/>
      <c r="I163" s="27"/>
      <c r="J163"/>
    </row>
    <row r="164" spans="1:10" s="37" customFormat="1">
      <c r="A164" s="26"/>
      <c r="B164" s="2"/>
      <c r="D164"/>
      <c r="E164"/>
      <c r="F164"/>
      <c r="G164" s="27"/>
      <c r="H164" s="47"/>
      <c r="I164" s="27"/>
      <c r="J164"/>
    </row>
    <row r="165" spans="1:10" s="37" customFormat="1">
      <c r="A165" s="26"/>
      <c r="B165" s="2"/>
      <c r="D165"/>
      <c r="E165"/>
      <c r="F165"/>
      <c r="G165" s="27"/>
      <c r="H165" s="47"/>
      <c r="I165" s="27"/>
      <c r="J165"/>
    </row>
    <row r="166" spans="1:10" s="37" customFormat="1">
      <c r="A166" s="26"/>
      <c r="B166" s="2"/>
      <c r="D166"/>
      <c r="E166"/>
      <c r="F166"/>
      <c r="G166" s="27"/>
      <c r="H166" s="47"/>
      <c r="I166" s="27"/>
      <c r="J166"/>
    </row>
    <row r="167" spans="1:10" s="37" customFormat="1">
      <c r="A167" s="26"/>
      <c r="B167" s="2"/>
      <c r="D167"/>
      <c r="E167"/>
      <c r="F167"/>
      <c r="G167" s="27"/>
      <c r="H167" s="47"/>
      <c r="I167" s="27"/>
      <c r="J167"/>
    </row>
    <row r="168" spans="1:10" s="37" customFormat="1">
      <c r="A168" s="26"/>
      <c r="B168" s="2"/>
      <c r="D168"/>
      <c r="E168"/>
      <c r="F168"/>
      <c r="G168" s="27"/>
      <c r="H168" s="47"/>
      <c r="I168" s="27"/>
      <c r="J168"/>
    </row>
    <row r="169" spans="1:10" s="37" customFormat="1">
      <c r="A169" s="26"/>
      <c r="B169" s="2"/>
      <c r="D169"/>
      <c r="E169"/>
      <c r="F169"/>
      <c r="G169" s="27"/>
      <c r="H169" s="47"/>
      <c r="I169" s="27"/>
      <c r="J169"/>
    </row>
    <row r="170" spans="1:10" s="37" customFormat="1">
      <c r="A170" s="26"/>
      <c r="B170" s="2"/>
      <c r="D170"/>
      <c r="E170"/>
      <c r="F170"/>
      <c r="G170" s="27"/>
      <c r="H170" s="47"/>
      <c r="I170" s="27"/>
      <c r="J170"/>
    </row>
    <row r="171" spans="1:10" s="37" customFormat="1">
      <c r="A171" s="26"/>
      <c r="B171" s="2"/>
      <c r="D171"/>
      <c r="E171"/>
      <c r="F171"/>
      <c r="G171" s="27"/>
      <c r="H171" s="47"/>
      <c r="I171" s="27"/>
      <c r="J171"/>
    </row>
    <row r="172" spans="1:10" s="37" customFormat="1">
      <c r="A172" s="26"/>
      <c r="B172" s="2"/>
      <c r="D172"/>
      <c r="E172"/>
      <c r="F172"/>
      <c r="G172" s="27"/>
      <c r="H172" s="47"/>
      <c r="I172" s="27"/>
      <c r="J172"/>
    </row>
    <row r="173" spans="1:10" s="37" customFormat="1">
      <c r="A173" s="26"/>
      <c r="B173" s="2"/>
      <c r="D173"/>
      <c r="E173"/>
      <c r="F173"/>
      <c r="G173" s="27"/>
      <c r="H173" s="47"/>
      <c r="I173" s="27"/>
      <c r="J173"/>
    </row>
    <row r="174" spans="1:10" s="37" customFormat="1">
      <c r="A174" s="26"/>
      <c r="B174" s="2"/>
      <c r="D174"/>
      <c r="E174"/>
      <c r="F174"/>
      <c r="G174" s="27"/>
      <c r="H174" s="47"/>
      <c r="I174" s="27"/>
      <c r="J174"/>
    </row>
    <row r="175" spans="1:10" s="37" customFormat="1">
      <c r="A175" s="26"/>
      <c r="B175" s="2"/>
      <c r="D175"/>
      <c r="E175"/>
      <c r="F175"/>
      <c r="G175" s="27"/>
      <c r="H175" s="47"/>
      <c r="I175" s="27"/>
      <c r="J175"/>
    </row>
    <row r="176" spans="1:10" s="37" customFormat="1">
      <c r="A176" s="26"/>
      <c r="B176" s="2"/>
      <c r="D176"/>
      <c r="E176"/>
      <c r="F176"/>
      <c r="G176" s="27"/>
      <c r="H176" s="47"/>
      <c r="I176" s="27"/>
      <c r="J176"/>
    </row>
    <row r="177" spans="1:10" s="37" customFormat="1">
      <c r="A177" s="26"/>
      <c r="B177" s="2"/>
      <c r="D177"/>
      <c r="E177"/>
      <c r="F177"/>
      <c r="G177" s="27"/>
      <c r="H177" s="47"/>
      <c r="I177" s="27"/>
      <c r="J177"/>
    </row>
    <row r="178" spans="1:10" s="37" customFormat="1">
      <c r="A178" s="26"/>
      <c r="B178" s="2"/>
      <c r="D178"/>
      <c r="E178"/>
      <c r="F178"/>
      <c r="G178" s="27"/>
      <c r="H178" s="47"/>
      <c r="I178" s="27"/>
      <c r="J178"/>
    </row>
    <row r="179" spans="1:10" s="37" customFormat="1">
      <c r="A179" s="26"/>
      <c r="B179" s="2"/>
      <c r="D179"/>
      <c r="E179"/>
      <c r="F179"/>
      <c r="G179" s="27"/>
      <c r="H179" s="47"/>
      <c r="I179" s="27"/>
      <c r="J179"/>
    </row>
    <row r="180" spans="1:10" s="37" customFormat="1">
      <c r="A180" s="26"/>
      <c r="B180" s="2"/>
      <c r="D180"/>
      <c r="E180"/>
      <c r="F180"/>
      <c r="G180" s="27"/>
      <c r="H180" s="47"/>
      <c r="I180" s="27"/>
      <c r="J180"/>
    </row>
    <row r="181" spans="1:10" s="37" customFormat="1">
      <c r="A181" s="26"/>
      <c r="B181" s="2"/>
      <c r="D181"/>
      <c r="E181"/>
      <c r="F181"/>
      <c r="G181" s="27"/>
      <c r="H181" s="47"/>
      <c r="I181" s="27"/>
      <c r="J181"/>
    </row>
    <row r="182" spans="1:10" s="37" customFormat="1">
      <c r="A182" s="26"/>
      <c r="B182" s="2"/>
      <c r="D182"/>
      <c r="E182"/>
      <c r="F182"/>
      <c r="G182" s="27"/>
      <c r="H182" s="47"/>
      <c r="I182" s="27"/>
      <c r="J182"/>
    </row>
    <row r="183" spans="1:10" s="37" customFormat="1">
      <c r="A183" s="26"/>
      <c r="B183" s="2"/>
      <c r="D183"/>
      <c r="E183"/>
      <c r="F183"/>
      <c r="G183" s="27"/>
      <c r="H183" s="47"/>
      <c r="I183" s="27"/>
      <c r="J183"/>
    </row>
    <row r="184" spans="1:10" s="37" customFormat="1">
      <c r="A184" s="26"/>
      <c r="B184" s="2"/>
      <c r="D184"/>
      <c r="E184"/>
      <c r="F184"/>
      <c r="G184" s="27"/>
      <c r="H184" s="47"/>
      <c r="I184" s="27"/>
      <c r="J184"/>
    </row>
    <row r="185" spans="1:10" s="37" customFormat="1">
      <c r="A185" s="26"/>
      <c r="B185" s="2"/>
      <c r="D185"/>
      <c r="E185"/>
      <c r="F185"/>
      <c r="G185" s="27"/>
      <c r="H185" s="47"/>
      <c r="I185" s="27"/>
      <c r="J185"/>
    </row>
    <row r="186" spans="1:10" s="37" customFormat="1">
      <c r="A186" s="26"/>
      <c r="B186" s="2"/>
      <c r="D186"/>
      <c r="E186"/>
      <c r="F186"/>
      <c r="G186" s="27"/>
      <c r="H186" s="47"/>
      <c r="I186" s="27"/>
      <c r="J186"/>
    </row>
    <row r="187" spans="1:10" s="37" customFormat="1">
      <c r="A187" s="26"/>
      <c r="B187" s="2"/>
      <c r="D187"/>
      <c r="E187"/>
      <c r="F187"/>
      <c r="G187" s="27"/>
      <c r="H187" s="47"/>
      <c r="I187" s="27"/>
      <c r="J187"/>
    </row>
    <row r="188" spans="1:10" s="37" customFormat="1">
      <c r="A188" s="26"/>
      <c r="B188" s="2"/>
      <c r="D188"/>
      <c r="E188"/>
      <c r="F188"/>
      <c r="G188" s="27"/>
      <c r="H188" s="47"/>
      <c r="I188" s="27"/>
      <c r="J188"/>
    </row>
    <row r="189" spans="1:10" s="37" customFormat="1">
      <c r="A189" s="26"/>
      <c r="B189" s="2"/>
      <c r="D189"/>
      <c r="E189"/>
      <c r="F189"/>
      <c r="G189" s="27"/>
      <c r="H189" s="47"/>
      <c r="I189" s="27"/>
      <c r="J189"/>
    </row>
    <row r="190" spans="1:10" s="37" customFormat="1">
      <c r="A190" s="26"/>
      <c r="B190" s="2"/>
      <c r="D190"/>
      <c r="E190"/>
      <c r="F190"/>
      <c r="G190" s="27"/>
      <c r="H190" s="47"/>
      <c r="I190" s="27"/>
      <c r="J190"/>
    </row>
    <row r="191" spans="1:10" s="37" customFormat="1">
      <c r="A191" s="26"/>
      <c r="B191" s="2"/>
      <c r="D191"/>
      <c r="E191"/>
      <c r="F191"/>
      <c r="G191" s="27"/>
      <c r="H191" s="47"/>
      <c r="I191" s="27"/>
      <c r="J191"/>
    </row>
    <row r="192" spans="1:10" s="37" customFormat="1">
      <c r="A192" s="26"/>
      <c r="B192" s="2"/>
      <c r="D192"/>
      <c r="E192"/>
      <c r="F192"/>
      <c r="G192" s="27"/>
      <c r="H192" s="47"/>
      <c r="I192" s="27"/>
      <c r="J192"/>
    </row>
    <row r="193" spans="1:10" s="37" customFormat="1">
      <c r="A193" s="26"/>
      <c r="B193" s="2"/>
      <c r="D193"/>
      <c r="E193"/>
      <c r="F193"/>
      <c r="G193" s="27"/>
      <c r="H193" s="47"/>
      <c r="I193" s="27"/>
      <c r="J193"/>
    </row>
    <row r="194" spans="1:10" s="37" customFormat="1">
      <c r="A194" s="26"/>
      <c r="B194" s="2"/>
      <c r="D194"/>
      <c r="E194"/>
      <c r="F194"/>
      <c r="G194" s="27"/>
      <c r="H194" s="47"/>
      <c r="I194" s="27"/>
      <c r="J194"/>
    </row>
    <row r="195" spans="1:10" s="37" customFormat="1">
      <c r="A195" s="26"/>
      <c r="B195" s="2"/>
      <c r="D195"/>
      <c r="E195"/>
      <c r="F195"/>
      <c r="G195" s="27"/>
      <c r="H195" s="47"/>
      <c r="I195" s="27"/>
      <c r="J195"/>
    </row>
    <row r="196" spans="1:10" s="37" customFormat="1">
      <c r="A196" s="26"/>
      <c r="B196" s="2"/>
      <c r="D196"/>
      <c r="E196"/>
      <c r="F196"/>
      <c r="G196" s="27"/>
      <c r="H196" s="47"/>
      <c r="I196" s="27"/>
      <c r="J196"/>
    </row>
    <row r="197" spans="1:10" s="37" customFormat="1">
      <c r="A197" s="26"/>
      <c r="B197" s="2"/>
      <c r="D197"/>
      <c r="E197"/>
      <c r="F197"/>
      <c r="G197" s="27"/>
      <c r="H197" s="47"/>
      <c r="I197" s="27"/>
      <c r="J197"/>
    </row>
    <row r="198" spans="1:10" s="37" customFormat="1">
      <c r="A198" s="26"/>
      <c r="B198" s="2"/>
      <c r="D198"/>
      <c r="E198"/>
      <c r="F198"/>
      <c r="G198" s="27"/>
      <c r="H198" s="47"/>
      <c r="I198" s="27"/>
      <c r="J198"/>
    </row>
    <row r="199" spans="1:10" s="37" customFormat="1">
      <c r="A199" s="26"/>
      <c r="B199" s="2"/>
      <c r="D199"/>
      <c r="E199"/>
      <c r="F199"/>
      <c r="G199" s="27"/>
      <c r="H199" s="47"/>
      <c r="I199" s="27"/>
      <c r="J199"/>
    </row>
    <row r="200" spans="1:10" s="37" customFormat="1">
      <c r="A200" s="26"/>
      <c r="B200" s="2"/>
      <c r="D200"/>
      <c r="E200"/>
      <c r="F200"/>
      <c r="G200" s="27"/>
      <c r="H200" s="47"/>
      <c r="I200" s="27"/>
      <c r="J200"/>
    </row>
    <row r="201" spans="1:10" s="37" customFormat="1">
      <c r="A201" s="26"/>
      <c r="B201" s="2"/>
      <c r="D201"/>
      <c r="E201"/>
      <c r="F201"/>
      <c r="G201" s="27"/>
      <c r="H201" s="47"/>
      <c r="I201" s="27"/>
      <c r="J201"/>
    </row>
    <row r="202" spans="1:10" s="37" customFormat="1">
      <c r="A202" s="26"/>
      <c r="B202" s="2"/>
      <c r="D202"/>
      <c r="E202"/>
      <c r="F202"/>
      <c r="G202" s="27"/>
      <c r="H202" s="47"/>
      <c r="I202" s="27"/>
      <c r="J202"/>
    </row>
    <row r="203" spans="1:10" s="37" customFormat="1">
      <c r="A203" s="26"/>
      <c r="B203" s="2"/>
      <c r="D203"/>
      <c r="E203"/>
      <c r="F203"/>
      <c r="G203" s="27"/>
      <c r="H203" s="47"/>
      <c r="I203" s="27"/>
      <c r="J203"/>
    </row>
    <row r="204" spans="1:10" s="37" customFormat="1">
      <c r="A204" s="26"/>
      <c r="B204" s="2"/>
      <c r="D204"/>
      <c r="E204"/>
      <c r="F204"/>
      <c r="G204" s="27"/>
      <c r="H204" s="47"/>
      <c r="I204" s="27"/>
      <c r="J204"/>
    </row>
    <row r="205" spans="1:10" s="37" customFormat="1">
      <c r="A205" s="26"/>
      <c r="B205" s="2"/>
      <c r="D205"/>
      <c r="E205"/>
      <c r="F205"/>
      <c r="G205" s="27"/>
      <c r="H205" s="47"/>
      <c r="I205" s="27"/>
      <c r="J205"/>
    </row>
    <row r="206" spans="1:10" s="37" customFormat="1">
      <c r="A206" s="26"/>
      <c r="B206" s="2"/>
      <c r="D206"/>
      <c r="E206"/>
      <c r="F206"/>
      <c r="G206" s="27"/>
      <c r="H206" s="47"/>
      <c r="I206" s="27"/>
      <c r="J206"/>
    </row>
    <row r="207" spans="1:10" s="37" customFormat="1">
      <c r="A207" s="26"/>
      <c r="B207" s="2"/>
      <c r="D207"/>
      <c r="E207"/>
      <c r="F207"/>
      <c r="G207" s="27"/>
      <c r="H207" s="47"/>
      <c r="I207" s="27"/>
      <c r="J207"/>
    </row>
    <row r="208" spans="1:10" s="37" customFormat="1">
      <c r="A208" s="26"/>
      <c r="B208" s="2"/>
      <c r="D208"/>
      <c r="E208"/>
      <c r="F208"/>
      <c r="G208" s="27"/>
      <c r="H208" s="47"/>
      <c r="I208" s="27"/>
      <c r="J208"/>
    </row>
    <row r="209" spans="1:10" s="37" customFormat="1">
      <c r="A209" s="26"/>
      <c r="B209" s="2"/>
      <c r="D209"/>
      <c r="E209"/>
      <c r="F209"/>
      <c r="G209" s="27"/>
      <c r="H209" s="47"/>
      <c r="I209" s="27"/>
      <c r="J209"/>
    </row>
    <row r="210" spans="1:10" s="37" customFormat="1">
      <c r="A210" s="26"/>
      <c r="B210" s="2"/>
      <c r="D210"/>
      <c r="E210"/>
      <c r="F210"/>
      <c r="G210" s="27"/>
      <c r="H210" s="47"/>
      <c r="I210" s="27"/>
      <c r="J210"/>
    </row>
    <row r="211" spans="1:10" s="37" customFormat="1">
      <c r="A211" s="26"/>
      <c r="B211" s="2"/>
      <c r="D211"/>
      <c r="E211"/>
      <c r="F211"/>
      <c r="G211" s="27"/>
      <c r="H211" s="47"/>
      <c r="I211" s="27"/>
      <c r="J211"/>
    </row>
    <row r="212" spans="1:10" s="37" customFormat="1">
      <c r="A212" s="26"/>
      <c r="B212" s="2"/>
      <c r="D212"/>
      <c r="E212"/>
      <c r="F212"/>
      <c r="G212" s="27"/>
      <c r="H212" s="47"/>
      <c r="I212" s="27"/>
      <c r="J212"/>
    </row>
    <row r="213" spans="1:10" s="37" customFormat="1">
      <c r="A213" s="26"/>
      <c r="B213" s="2"/>
      <c r="D213"/>
      <c r="E213"/>
      <c r="F213"/>
      <c r="G213" s="27"/>
      <c r="H213" s="47"/>
      <c r="I213" s="27"/>
      <c r="J213"/>
    </row>
    <row r="214" spans="1:10" s="37" customFormat="1">
      <c r="A214" s="26"/>
      <c r="B214" s="2"/>
      <c r="D214"/>
      <c r="E214"/>
      <c r="F214"/>
      <c r="G214" s="27"/>
      <c r="H214" s="47"/>
      <c r="I214" s="27"/>
      <c r="J214"/>
    </row>
    <row r="215" spans="1:10" s="37" customFormat="1">
      <c r="A215" s="26"/>
      <c r="B215" s="2"/>
      <c r="D215"/>
      <c r="E215"/>
      <c r="F215"/>
      <c r="G215" s="27"/>
      <c r="H215" s="47"/>
      <c r="I215" s="27"/>
      <c r="J215"/>
    </row>
    <row r="216" spans="1:10" s="37" customFormat="1">
      <c r="A216" s="26"/>
      <c r="B216" s="2"/>
      <c r="D216"/>
      <c r="E216"/>
      <c r="F216"/>
      <c r="G216" s="27"/>
      <c r="H216" s="47"/>
      <c r="I216" s="27"/>
      <c r="J216"/>
    </row>
    <row r="217" spans="1:10" s="37" customFormat="1">
      <c r="A217" s="26"/>
      <c r="B217" s="2"/>
      <c r="D217"/>
      <c r="E217"/>
      <c r="F217"/>
      <c r="G217" s="27"/>
      <c r="H217" s="47"/>
      <c r="I217" s="27"/>
      <c r="J217"/>
    </row>
    <row r="218" spans="1:10" s="37" customFormat="1">
      <c r="A218" s="26"/>
      <c r="B218" s="2"/>
      <c r="D218"/>
      <c r="E218"/>
      <c r="F218"/>
      <c r="G218" s="27"/>
      <c r="H218" s="47"/>
      <c r="I218" s="27"/>
      <c r="J218"/>
    </row>
    <row r="219" spans="1:10" s="37" customFormat="1">
      <c r="A219" s="26"/>
      <c r="B219" s="2"/>
      <c r="D219"/>
      <c r="E219"/>
      <c r="F219"/>
      <c r="G219" s="27"/>
      <c r="H219" s="47"/>
      <c r="I219" s="27"/>
      <c r="J219"/>
    </row>
    <row r="220" spans="1:10" s="37" customFormat="1">
      <c r="A220" s="26"/>
      <c r="B220" s="2"/>
      <c r="D220"/>
      <c r="E220"/>
      <c r="F220"/>
      <c r="G220" s="27"/>
      <c r="H220" s="47"/>
      <c r="I220" s="27"/>
      <c r="J220"/>
    </row>
    <row r="221" spans="1:10" s="37" customFormat="1">
      <c r="A221" s="26"/>
      <c r="B221" s="2"/>
      <c r="D221"/>
      <c r="E221"/>
      <c r="F221"/>
      <c r="G221" s="27"/>
      <c r="H221" s="47"/>
      <c r="I221" s="27"/>
      <c r="J221"/>
    </row>
    <row r="222" spans="1:10" s="37" customFormat="1">
      <c r="A222" s="26"/>
      <c r="B222" s="2"/>
      <c r="D222"/>
      <c r="E222"/>
      <c r="F222"/>
      <c r="G222" s="27"/>
      <c r="H222" s="47"/>
      <c r="I222" s="27"/>
      <c r="J222"/>
    </row>
    <row r="223" spans="1:10" s="37" customFormat="1">
      <c r="A223" s="26"/>
      <c r="B223" s="2"/>
      <c r="D223"/>
      <c r="E223"/>
      <c r="F223"/>
      <c r="G223" s="27"/>
      <c r="H223" s="47"/>
      <c r="I223" s="27"/>
      <c r="J223"/>
    </row>
    <row r="224" spans="1:10" s="37" customFormat="1">
      <c r="A224" s="26"/>
      <c r="B224" s="2"/>
      <c r="D224"/>
      <c r="E224"/>
      <c r="F224"/>
      <c r="G224" s="27"/>
      <c r="H224" s="47"/>
      <c r="I224" s="27"/>
      <c r="J224"/>
    </row>
    <row r="225" spans="1:10" s="37" customFormat="1">
      <c r="A225" s="26"/>
      <c r="B225" s="2"/>
      <c r="D225"/>
      <c r="E225"/>
      <c r="F225"/>
      <c r="G225" s="27"/>
      <c r="H225" s="47"/>
      <c r="I225" s="27"/>
      <c r="J225"/>
    </row>
    <row r="226" spans="1:10" s="37" customFormat="1">
      <c r="A226" s="26"/>
      <c r="B226" s="2"/>
      <c r="D226"/>
      <c r="E226"/>
      <c r="F226"/>
      <c r="G226" s="27"/>
      <c r="H226" s="47"/>
      <c r="I226" s="27"/>
      <c r="J226"/>
    </row>
    <row r="227" spans="1:10" s="37" customFormat="1">
      <c r="A227" s="26"/>
      <c r="B227" s="2"/>
      <c r="D227"/>
      <c r="E227"/>
      <c r="F227"/>
      <c r="G227" s="27"/>
      <c r="H227" s="47"/>
      <c r="I227" s="27"/>
      <c r="J227"/>
    </row>
    <row r="228" spans="1:10" s="37" customFormat="1">
      <c r="A228" s="26"/>
      <c r="B228" s="2"/>
      <c r="D228"/>
      <c r="E228"/>
      <c r="F228"/>
      <c r="G228" s="27"/>
      <c r="H228" s="47"/>
      <c r="I228" s="27"/>
      <c r="J228"/>
    </row>
    <row r="229" spans="1:10" s="37" customFormat="1">
      <c r="A229" s="26"/>
      <c r="B229" s="2"/>
      <c r="D229"/>
      <c r="E229"/>
      <c r="F229"/>
      <c r="G229" s="27"/>
      <c r="H229" s="47"/>
      <c r="I229" s="27"/>
      <c r="J229"/>
    </row>
    <row r="230" spans="1:10" s="37" customFormat="1">
      <c r="A230" s="26"/>
      <c r="B230" s="2"/>
      <c r="D230"/>
      <c r="E230"/>
      <c r="F230"/>
      <c r="G230" s="27"/>
      <c r="H230" s="47"/>
      <c r="I230" s="27"/>
      <c r="J230"/>
    </row>
    <row r="231" spans="1:10" s="37" customFormat="1">
      <c r="A231" s="26"/>
      <c r="B231" s="2"/>
      <c r="D231"/>
      <c r="E231"/>
      <c r="F231"/>
      <c r="G231" s="27"/>
      <c r="H231" s="47"/>
      <c r="I231" s="27"/>
      <c r="J231"/>
    </row>
    <row r="232" spans="1:10" s="37" customFormat="1">
      <c r="A232" s="26"/>
      <c r="B232" s="2"/>
      <c r="D232"/>
      <c r="E232"/>
      <c r="F232"/>
      <c r="G232" s="27"/>
      <c r="H232" s="47"/>
      <c r="I232" s="27"/>
      <c r="J232"/>
    </row>
    <row r="233" spans="1:10" s="37" customFormat="1">
      <c r="A233" s="26"/>
      <c r="B233" s="2"/>
      <c r="D233"/>
      <c r="E233"/>
      <c r="F233"/>
      <c r="G233" s="27"/>
      <c r="H233" s="47"/>
      <c r="I233" s="27"/>
      <c r="J233"/>
    </row>
    <row r="234" spans="1:10" s="37" customFormat="1">
      <c r="A234" s="26"/>
      <c r="B234" s="2"/>
      <c r="D234"/>
      <c r="E234"/>
      <c r="F234"/>
      <c r="G234" s="27"/>
      <c r="H234" s="47"/>
      <c r="I234" s="27"/>
      <c r="J234"/>
    </row>
    <row r="235" spans="1:10" s="37" customFormat="1">
      <c r="A235" s="26"/>
      <c r="B235" s="2"/>
      <c r="D235"/>
      <c r="E235"/>
      <c r="F235"/>
      <c r="G235" s="27"/>
      <c r="H235" s="47"/>
      <c r="I235" s="27"/>
      <c r="J235"/>
    </row>
    <row r="236" spans="1:10" s="37" customFormat="1">
      <c r="A236" s="26"/>
      <c r="B236" s="2"/>
      <c r="D236"/>
      <c r="E236"/>
      <c r="F236"/>
      <c r="G236" s="27"/>
      <c r="H236" s="47"/>
      <c r="I236" s="27"/>
      <c r="J236"/>
    </row>
    <row r="237" spans="1:10" s="37" customFormat="1">
      <c r="A237" s="26"/>
      <c r="B237" s="2"/>
      <c r="D237"/>
      <c r="E237"/>
      <c r="F237"/>
      <c r="G237" s="27"/>
      <c r="H237" s="47"/>
      <c r="I237" s="27"/>
      <c r="J237"/>
    </row>
    <row r="238" spans="1:10" s="37" customFormat="1">
      <c r="A238" s="26"/>
      <c r="B238" s="2"/>
      <c r="D238"/>
      <c r="E238"/>
      <c r="F238"/>
      <c r="G238" s="27"/>
      <c r="H238" s="47"/>
      <c r="I238" s="27"/>
      <c r="J238"/>
    </row>
    <row r="239" spans="1:10" s="37" customFormat="1">
      <c r="A239" s="26"/>
      <c r="B239" s="2"/>
      <c r="D239"/>
      <c r="E239"/>
      <c r="F239"/>
      <c r="G239" s="27"/>
      <c r="H239" s="47"/>
      <c r="I239" s="27"/>
      <c r="J239"/>
    </row>
    <row r="240" spans="1:10" s="37" customFormat="1">
      <c r="A240" s="26"/>
      <c r="B240" s="2"/>
      <c r="D240"/>
      <c r="E240"/>
      <c r="F240"/>
      <c r="G240" s="27"/>
      <c r="H240" s="47"/>
      <c r="I240" s="27"/>
      <c r="J240"/>
    </row>
    <row r="241" spans="1:10" s="37" customFormat="1">
      <c r="A241" s="26"/>
      <c r="B241" s="2"/>
      <c r="D241"/>
      <c r="E241"/>
      <c r="F241"/>
      <c r="G241" s="27"/>
      <c r="H241" s="47"/>
      <c r="I241" s="27"/>
      <c r="J241"/>
    </row>
    <row r="242" spans="1:10" s="37" customFormat="1">
      <c r="A242" s="26"/>
      <c r="B242" s="2"/>
      <c r="D242"/>
      <c r="E242"/>
      <c r="F242"/>
      <c r="G242" s="27"/>
      <c r="H242" s="47"/>
      <c r="I242" s="27"/>
      <c r="J242"/>
    </row>
    <row r="243" spans="1:10" s="37" customFormat="1">
      <c r="A243" s="26"/>
      <c r="B243" s="2"/>
      <c r="D243"/>
      <c r="E243"/>
      <c r="F243"/>
      <c r="G243" s="27"/>
      <c r="H243" s="47"/>
      <c r="I243" s="27"/>
      <c r="J243"/>
    </row>
    <row r="244" spans="1:10" s="37" customFormat="1">
      <c r="A244" s="26"/>
      <c r="B244" s="2"/>
      <c r="D244"/>
      <c r="E244"/>
      <c r="F244"/>
      <c r="G244" s="27"/>
      <c r="H244" s="47"/>
      <c r="I244" s="27"/>
      <c r="J244"/>
    </row>
    <row r="245" spans="1:10" s="37" customFormat="1">
      <c r="A245" s="26"/>
      <c r="B245" s="2"/>
      <c r="D245"/>
      <c r="E245"/>
      <c r="F245"/>
      <c r="G245" s="27"/>
      <c r="H245" s="47"/>
      <c r="I245" s="27"/>
      <c r="J245"/>
    </row>
    <row r="246" spans="1:10" s="37" customFormat="1">
      <c r="A246" s="26"/>
      <c r="B246" s="2"/>
      <c r="D246"/>
      <c r="E246"/>
      <c r="F246"/>
      <c r="G246" s="27"/>
      <c r="H246" s="47"/>
      <c r="I246" s="27"/>
      <c r="J246"/>
    </row>
    <row r="247" spans="1:10" s="37" customFormat="1">
      <c r="A247" s="26"/>
      <c r="B247" s="2"/>
      <c r="D247"/>
      <c r="E247"/>
      <c r="F247"/>
      <c r="G247" s="27"/>
      <c r="H247" s="47"/>
      <c r="I247" s="27"/>
      <c r="J247"/>
    </row>
    <row r="248" spans="1:10" s="37" customFormat="1">
      <c r="A248" s="26"/>
      <c r="B248" s="2"/>
      <c r="D248"/>
      <c r="E248"/>
      <c r="F248"/>
      <c r="G248" s="27"/>
      <c r="H248" s="47"/>
      <c r="I248" s="27"/>
      <c r="J248"/>
    </row>
    <row r="249" spans="1:10" s="37" customFormat="1">
      <c r="A249" s="26"/>
      <c r="B249" s="2"/>
      <c r="D249"/>
      <c r="E249"/>
      <c r="F249"/>
      <c r="G249" s="27"/>
      <c r="H249" s="47"/>
      <c r="I249" s="27"/>
      <c r="J249"/>
    </row>
    <row r="250" spans="1:10" s="37" customFormat="1">
      <c r="A250" s="26"/>
      <c r="B250" s="2"/>
      <c r="D250"/>
      <c r="E250"/>
      <c r="F250"/>
      <c r="G250" s="27"/>
      <c r="H250" s="47"/>
      <c r="I250" s="27"/>
      <c r="J250"/>
    </row>
    <row r="251" spans="1:10" s="37" customFormat="1">
      <c r="A251" s="26"/>
      <c r="B251" s="2"/>
      <c r="D251"/>
      <c r="E251"/>
      <c r="F251"/>
      <c r="G251" s="27"/>
      <c r="H251" s="47"/>
      <c r="I251" s="27"/>
      <c r="J251"/>
    </row>
    <row r="252" spans="1:10" s="37" customFormat="1">
      <c r="A252" s="26"/>
      <c r="B252" s="2"/>
      <c r="D252"/>
      <c r="E252"/>
      <c r="F252"/>
      <c r="G252" s="27"/>
      <c r="H252" s="47"/>
      <c r="I252" s="27"/>
      <c r="J252"/>
    </row>
    <row r="253" spans="1:10" s="37" customFormat="1">
      <c r="A253" s="26"/>
      <c r="B253" s="2"/>
      <c r="D253"/>
      <c r="E253"/>
      <c r="F253"/>
      <c r="G253" s="27"/>
      <c r="H253" s="47"/>
      <c r="I253" s="27"/>
      <c r="J253"/>
    </row>
    <row r="254" spans="1:10" s="37" customFormat="1">
      <c r="A254" s="26"/>
      <c r="B254" s="2"/>
      <c r="D254"/>
      <c r="E254"/>
      <c r="F254"/>
      <c r="G254" s="27"/>
      <c r="H254" s="47"/>
      <c r="I254" s="27"/>
      <c r="J254"/>
    </row>
    <row r="255" spans="1:10" s="37" customFormat="1">
      <c r="A255" s="26"/>
      <c r="B255" s="2"/>
      <c r="D255"/>
      <c r="E255"/>
      <c r="F255"/>
      <c r="G255" s="27"/>
      <c r="H255" s="47"/>
      <c r="I255" s="27"/>
      <c r="J255"/>
    </row>
    <row r="256" spans="1:10" s="37" customFormat="1">
      <c r="A256" s="26"/>
      <c r="B256" s="2"/>
      <c r="D256"/>
      <c r="E256"/>
      <c r="F256"/>
      <c r="G256" s="27"/>
      <c r="H256" s="47"/>
      <c r="I256" s="27"/>
      <c r="J256"/>
    </row>
    <row r="257" spans="1:10" s="37" customFormat="1">
      <c r="A257" s="26"/>
      <c r="B257" s="2"/>
      <c r="D257"/>
      <c r="E257"/>
      <c r="F257"/>
      <c r="G257" s="27"/>
      <c r="H257" s="47"/>
      <c r="I257" s="27"/>
      <c r="J257"/>
    </row>
    <row r="258" spans="1:10" s="37" customFormat="1">
      <c r="A258" s="26"/>
      <c r="B258" s="2"/>
      <c r="D258"/>
      <c r="E258"/>
      <c r="F258"/>
      <c r="G258" s="27"/>
      <c r="H258" s="47"/>
      <c r="I258" s="27"/>
      <c r="J258"/>
    </row>
    <row r="259" spans="1:10" s="37" customFormat="1">
      <c r="A259" s="26"/>
      <c r="B259" s="2"/>
      <c r="D259"/>
      <c r="E259"/>
      <c r="F259"/>
      <c r="G259" s="27"/>
      <c r="H259" s="47"/>
      <c r="I259" s="27"/>
      <c r="J259"/>
    </row>
    <row r="260" spans="1:10" s="37" customFormat="1">
      <c r="A260" s="26"/>
      <c r="B260" s="2"/>
      <c r="D260"/>
      <c r="E260"/>
      <c r="F260"/>
      <c r="G260" s="27"/>
      <c r="H260" s="47"/>
      <c r="I260" s="27"/>
      <c r="J260"/>
    </row>
    <row r="261" spans="1:10" s="37" customFormat="1">
      <c r="A261" s="26"/>
      <c r="B261" s="2"/>
      <c r="D261"/>
      <c r="E261"/>
      <c r="F261"/>
      <c r="G261" s="27"/>
      <c r="H261" s="47"/>
      <c r="I261" s="27"/>
      <c r="J261"/>
    </row>
    <row r="262" spans="1:10" s="37" customFormat="1">
      <c r="A262" s="26"/>
      <c r="B262" s="2"/>
      <c r="D262"/>
      <c r="E262"/>
      <c r="F262"/>
      <c r="G262" s="27"/>
      <c r="H262" s="47"/>
      <c r="I262" s="27"/>
      <c r="J262"/>
    </row>
    <row r="263" spans="1:10" s="37" customFormat="1">
      <c r="A263" s="26"/>
      <c r="B263" s="2"/>
      <c r="D263"/>
      <c r="E263"/>
      <c r="F263"/>
      <c r="G263" s="27"/>
      <c r="H263" s="47"/>
      <c r="I263" s="27"/>
      <c r="J263"/>
    </row>
    <row r="264" spans="1:10" s="37" customFormat="1">
      <c r="A264" s="26"/>
      <c r="B264" s="2"/>
      <c r="D264"/>
      <c r="E264"/>
      <c r="F264"/>
      <c r="G264" s="27"/>
      <c r="H264" s="47"/>
      <c r="I264" s="27"/>
      <c r="J264"/>
    </row>
    <row r="265" spans="1:10" s="37" customFormat="1">
      <c r="A265" s="26"/>
      <c r="B265" s="2"/>
      <c r="D265"/>
      <c r="E265"/>
      <c r="F265"/>
      <c r="G265" s="27"/>
      <c r="H265" s="47"/>
      <c r="I265" s="27"/>
      <c r="J265"/>
    </row>
    <row r="266" spans="1:10" s="37" customFormat="1">
      <c r="A266" s="26"/>
      <c r="B266" s="2"/>
      <c r="D266"/>
      <c r="E266"/>
      <c r="F266"/>
      <c r="G266" s="27"/>
      <c r="H266" s="47"/>
      <c r="I266" s="27"/>
      <c r="J266"/>
    </row>
    <row r="267" spans="1:10" s="37" customFormat="1">
      <c r="A267" s="26"/>
      <c r="B267" s="2"/>
      <c r="D267"/>
      <c r="E267"/>
      <c r="F267"/>
      <c r="G267" s="27"/>
      <c r="H267" s="47"/>
      <c r="I267" s="27"/>
      <c r="J267"/>
    </row>
    <row r="268" spans="1:10" s="37" customFormat="1">
      <c r="A268" s="26"/>
      <c r="B268" s="2"/>
      <c r="D268"/>
      <c r="E268"/>
      <c r="F268"/>
      <c r="G268" s="27"/>
      <c r="H268" s="47"/>
      <c r="I268" s="27"/>
      <c r="J268"/>
    </row>
    <row r="269" spans="1:10" s="37" customFormat="1">
      <c r="A269" s="26"/>
      <c r="B269" s="2"/>
      <c r="D269"/>
      <c r="E269"/>
      <c r="F269"/>
      <c r="G269" s="27"/>
      <c r="H269" s="47"/>
      <c r="I269" s="27"/>
      <c r="J269"/>
    </row>
    <row r="270" spans="1:10" s="37" customFormat="1">
      <c r="A270" s="26"/>
      <c r="B270" s="2"/>
      <c r="D270"/>
      <c r="E270"/>
      <c r="F270"/>
      <c r="G270" s="27"/>
      <c r="H270" s="47"/>
      <c r="I270" s="27"/>
      <c r="J270"/>
    </row>
    <row r="271" spans="1:10" s="37" customFormat="1">
      <c r="A271" s="26"/>
      <c r="B271" s="2"/>
      <c r="D271"/>
      <c r="E271"/>
      <c r="F271"/>
      <c r="G271" s="27"/>
      <c r="H271" s="47"/>
      <c r="I271" s="27"/>
      <c r="J271"/>
    </row>
    <row r="272" spans="1:10" s="37" customFormat="1">
      <c r="A272" s="26"/>
      <c r="B272" s="2"/>
      <c r="D272"/>
      <c r="E272"/>
      <c r="F272"/>
      <c r="G272" s="27"/>
      <c r="H272" s="47"/>
      <c r="I272" s="27"/>
      <c r="J272"/>
    </row>
    <row r="273" spans="1:10" s="37" customFormat="1">
      <c r="A273" s="26"/>
      <c r="B273" s="2"/>
      <c r="D273"/>
      <c r="E273"/>
      <c r="F273"/>
      <c r="G273" s="27"/>
      <c r="H273" s="47"/>
      <c r="I273" s="27"/>
      <c r="J273"/>
    </row>
    <row r="274" spans="1:10" s="37" customFormat="1">
      <c r="A274" s="26"/>
      <c r="B274" s="2"/>
      <c r="D274"/>
      <c r="E274"/>
      <c r="F274"/>
      <c r="G274" s="27"/>
      <c r="H274" s="47"/>
      <c r="I274" s="27"/>
      <c r="J274"/>
    </row>
    <row r="275" spans="1:10" s="37" customFormat="1">
      <c r="A275" s="26"/>
      <c r="B275" s="2"/>
      <c r="D275"/>
      <c r="E275"/>
      <c r="F275"/>
      <c r="G275" s="27"/>
      <c r="H275" s="47"/>
      <c r="I275" s="27"/>
      <c r="J275"/>
    </row>
    <row r="276" spans="1:10" s="37" customFormat="1">
      <c r="A276" s="26"/>
      <c r="B276" s="2"/>
      <c r="D276"/>
      <c r="E276"/>
      <c r="F276"/>
      <c r="G276" s="27"/>
      <c r="H276" s="47"/>
      <c r="I276" s="27"/>
      <c r="J276"/>
    </row>
    <row r="277" spans="1:10" s="37" customFormat="1">
      <c r="A277" s="26"/>
      <c r="B277" s="2"/>
      <c r="D277"/>
      <c r="E277"/>
      <c r="F277"/>
      <c r="G277" s="27"/>
      <c r="H277" s="47"/>
      <c r="I277" s="27"/>
      <c r="J277"/>
    </row>
    <row r="278" spans="1:10" s="37" customFormat="1">
      <c r="A278" s="26"/>
      <c r="B278" s="2"/>
      <c r="D278"/>
      <c r="E278"/>
      <c r="F278"/>
      <c r="G278" s="27"/>
      <c r="H278" s="47"/>
      <c r="I278" s="27"/>
      <c r="J278"/>
    </row>
    <row r="279" spans="1:10" s="37" customFormat="1">
      <c r="A279" s="26"/>
      <c r="B279" s="2"/>
      <c r="D279"/>
      <c r="E279"/>
      <c r="F279"/>
      <c r="G279" s="27"/>
      <c r="H279" s="47"/>
      <c r="I279" s="27"/>
      <c r="J279"/>
    </row>
    <row r="280" spans="1:10" s="37" customFormat="1">
      <c r="A280" s="26"/>
      <c r="B280" s="2"/>
      <c r="D280"/>
      <c r="E280"/>
      <c r="F280"/>
      <c r="G280" s="27"/>
      <c r="H280" s="47"/>
      <c r="I280" s="27"/>
      <c r="J280"/>
    </row>
    <row r="281" spans="1:10" s="37" customFormat="1">
      <c r="A281" s="26"/>
      <c r="B281" s="2"/>
      <c r="D281"/>
      <c r="E281"/>
      <c r="F281"/>
      <c r="G281" s="27"/>
      <c r="H281" s="47"/>
      <c r="I281" s="27"/>
      <c r="J281"/>
    </row>
    <row r="282" spans="1:10" s="37" customFormat="1">
      <c r="A282" s="26"/>
      <c r="B282" s="2"/>
      <c r="D282"/>
      <c r="E282"/>
      <c r="F282"/>
      <c r="G282" s="27"/>
      <c r="H282" s="47"/>
      <c r="I282" s="27"/>
      <c r="J282"/>
    </row>
    <row r="283" spans="1:10" s="37" customFormat="1">
      <c r="A283" s="26"/>
      <c r="B283" s="2"/>
      <c r="D283"/>
      <c r="E283"/>
      <c r="F283"/>
      <c r="G283" s="27"/>
      <c r="H283" s="47"/>
      <c r="I283" s="27"/>
      <c r="J283"/>
    </row>
    <row r="284" spans="1:10" s="37" customFormat="1">
      <c r="A284" s="26"/>
      <c r="B284" s="2"/>
      <c r="D284"/>
      <c r="E284"/>
      <c r="F284"/>
      <c r="G284" s="27"/>
      <c r="H284" s="47"/>
      <c r="I284" s="27"/>
      <c r="J284"/>
    </row>
    <row r="285" spans="1:10" s="37" customFormat="1">
      <c r="A285" s="26"/>
      <c r="B285" s="2"/>
      <c r="D285"/>
      <c r="E285"/>
      <c r="F285"/>
      <c r="G285" s="27"/>
      <c r="H285" s="47"/>
      <c r="I285" s="27"/>
      <c r="J285"/>
    </row>
    <row r="286" spans="1:10" s="37" customFormat="1">
      <c r="A286" s="26"/>
      <c r="B286" s="2"/>
      <c r="D286"/>
      <c r="E286"/>
      <c r="F286"/>
      <c r="G286" s="27"/>
      <c r="H286" s="47"/>
      <c r="I286" s="27"/>
      <c r="J286"/>
    </row>
    <row r="287" spans="1:10" s="37" customFormat="1">
      <c r="A287" s="26"/>
      <c r="B287" s="2"/>
      <c r="D287"/>
      <c r="E287"/>
      <c r="F287"/>
      <c r="G287" s="27"/>
      <c r="H287" s="47"/>
      <c r="I287" s="27"/>
      <c r="J287"/>
    </row>
    <row r="288" spans="1:10" s="37" customFormat="1">
      <c r="A288" s="26"/>
      <c r="B288" s="2"/>
      <c r="D288"/>
      <c r="E288"/>
      <c r="F288"/>
      <c r="G288" s="27"/>
      <c r="H288" s="47"/>
      <c r="I288" s="27"/>
      <c r="J288"/>
    </row>
    <row r="289" spans="1:10" s="37" customFormat="1">
      <c r="A289" s="26"/>
      <c r="B289" s="2"/>
      <c r="D289"/>
      <c r="E289"/>
      <c r="F289"/>
      <c r="G289" s="27"/>
      <c r="H289" s="47"/>
      <c r="I289" s="27"/>
      <c r="J289"/>
    </row>
    <row r="290" spans="1:10" s="37" customFormat="1">
      <c r="A290" s="26"/>
      <c r="B290" s="2"/>
      <c r="D290"/>
      <c r="E290"/>
      <c r="F290"/>
      <c r="G290" s="27"/>
      <c r="H290" s="47"/>
      <c r="I290" s="27"/>
      <c r="J290"/>
    </row>
    <row r="291" spans="1:10" s="37" customFormat="1">
      <c r="A291" s="26"/>
      <c r="B291" s="2"/>
      <c r="D291"/>
      <c r="E291"/>
      <c r="F291"/>
      <c r="G291" s="27"/>
      <c r="H291" s="47"/>
      <c r="I291" s="27"/>
      <c r="J291"/>
    </row>
    <row r="292" spans="1:10" s="37" customFormat="1">
      <c r="A292" s="26"/>
      <c r="B292" s="2"/>
      <c r="D292"/>
      <c r="E292"/>
      <c r="F292"/>
      <c r="G292" s="27"/>
      <c r="H292" s="47"/>
      <c r="I292" s="27"/>
      <c r="J292"/>
    </row>
    <row r="293" spans="1:10" s="37" customFormat="1">
      <c r="A293" s="26"/>
      <c r="B293" s="2"/>
      <c r="D293"/>
      <c r="E293"/>
      <c r="F293"/>
      <c r="G293" s="27"/>
      <c r="H293" s="47"/>
      <c r="I293" s="27"/>
      <c r="J293"/>
    </row>
    <row r="294" spans="1:10" s="37" customFormat="1">
      <c r="A294" s="26"/>
      <c r="B294" s="2"/>
      <c r="D294"/>
      <c r="E294"/>
      <c r="F294"/>
      <c r="G294" s="27"/>
      <c r="H294" s="47"/>
      <c r="I294" s="27"/>
      <c r="J294"/>
    </row>
    <row r="295" spans="1:10" s="37" customFormat="1">
      <c r="A295" s="26"/>
      <c r="B295" s="2"/>
      <c r="D295"/>
      <c r="E295"/>
      <c r="F295"/>
      <c r="G295" s="27"/>
      <c r="H295" s="47"/>
      <c r="I295" s="27"/>
      <c r="J295"/>
    </row>
    <row r="296" spans="1:10" s="37" customFormat="1">
      <c r="A296" s="26"/>
      <c r="B296" s="2"/>
      <c r="D296"/>
      <c r="E296"/>
      <c r="F296"/>
      <c r="G296" s="27"/>
      <c r="H296" s="47"/>
      <c r="I296" s="27"/>
      <c r="J296"/>
    </row>
    <row r="297" spans="1:10" s="37" customFormat="1">
      <c r="A297" s="26"/>
      <c r="B297" s="2"/>
      <c r="D297"/>
      <c r="E297"/>
      <c r="F297"/>
      <c r="G297" s="27"/>
      <c r="H297" s="47"/>
      <c r="I297" s="27"/>
      <c r="J297"/>
    </row>
    <row r="298" spans="1:10" s="37" customFormat="1">
      <c r="A298" s="26"/>
      <c r="B298" s="2"/>
      <c r="D298"/>
      <c r="E298"/>
      <c r="F298"/>
      <c r="G298" s="27"/>
      <c r="H298" s="47"/>
      <c r="I298" s="27"/>
      <c r="J298"/>
    </row>
    <row r="299" spans="1:10" s="37" customFormat="1">
      <c r="A299" s="26"/>
      <c r="B299" s="2"/>
      <c r="D299"/>
      <c r="E299"/>
      <c r="F299"/>
      <c r="G299" s="27"/>
      <c r="H299" s="47"/>
      <c r="I299" s="27"/>
      <c r="J299"/>
    </row>
    <row r="300" spans="1:10" s="37" customFormat="1">
      <c r="A300" s="26"/>
      <c r="B300" s="2"/>
      <c r="D300"/>
      <c r="E300"/>
      <c r="F300"/>
      <c r="G300" s="27"/>
      <c r="H300" s="47"/>
      <c r="I300" s="27"/>
      <c r="J300"/>
    </row>
    <row r="301" spans="1:10" s="37" customFormat="1">
      <c r="A301" s="26"/>
      <c r="B301" s="2"/>
      <c r="D301"/>
      <c r="E301"/>
      <c r="F301"/>
      <c r="G301" s="27"/>
      <c r="H301" s="47"/>
      <c r="I301" s="27"/>
      <c r="J301"/>
    </row>
    <row r="302" spans="1:10" s="37" customFormat="1">
      <c r="A302" s="26"/>
      <c r="B302" s="2"/>
      <c r="D302"/>
      <c r="E302"/>
      <c r="F302"/>
      <c r="G302" s="27"/>
      <c r="H302" s="47"/>
      <c r="I302" s="27"/>
      <c r="J302"/>
    </row>
    <row r="303" spans="1:10" s="37" customFormat="1">
      <c r="A303" s="26"/>
      <c r="B303" s="2"/>
      <c r="D303"/>
      <c r="E303"/>
      <c r="F303"/>
      <c r="G303" s="27"/>
      <c r="H303" s="47"/>
      <c r="I303" s="27"/>
      <c r="J303"/>
    </row>
    <row r="304" spans="1:10" s="37" customFormat="1">
      <c r="A304" s="26"/>
      <c r="B304" s="2"/>
      <c r="D304"/>
      <c r="E304"/>
      <c r="F304"/>
      <c r="G304" s="27"/>
      <c r="H304" s="47"/>
      <c r="I304" s="27"/>
      <c r="J304"/>
    </row>
    <row r="305" spans="1:10" s="37" customFormat="1">
      <c r="A305" s="26"/>
      <c r="B305" s="2"/>
      <c r="D305"/>
      <c r="E305"/>
      <c r="F305"/>
      <c r="G305" s="27"/>
      <c r="H305" s="47"/>
      <c r="I305" s="27"/>
      <c r="J305"/>
    </row>
    <row r="306" spans="1:10" s="37" customFormat="1">
      <c r="A306" s="26"/>
      <c r="B306" s="2"/>
      <c r="D306"/>
      <c r="E306"/>
      <c r="F306"/>
      <c r="G306" s="27"/>
      <c r="H306" s="47"/>
      <c r="I306" s="27"/>
      <c r="J306"/>
    </row>
    <row r="307" spans="1:10" s="37" customFormat="1">
      <c r="A307" s="26"/>
      <c r="B307" s="2"/>
      <c r="D307"/>
      <c r="E307"/>
      <c r="F307"/>
      <c r="G307" s="27"/>
      <c r="H307" s="47"/>
      <c r="I307" s="27"/>
      <c r="J307"/>
    </row>
    <row r="308" spans="1:10" s="37" customFormat="1">
      <c r="A308" s="26"/>
      <c r="B308" s="2"/>
      <c r="D308"/>
      <c r="E308"/>
      <c r="F308"/>
      <c r="G308" s="27"/>
      <c r="H308" s="47"/>
      <c r="I308" s="27"/>
      <c r="J308"/>
    </row>
    <row r="309" spans="1:10" s="37" customFormat="1">
      <c r="A309" s="26"/>
      <c r="B309" s="2"/>
      <c r="D309"/>
      <c r="E309"/>
      <c r="F309"/>
      <c r="G309" s="27"/>
      <c r="H309" s="47"/>
      <c r="I309" s="27"/>
      <c r="J309"/>
    </row>
    <row r="310" spans="1:10" s="37" customFormat="1">
      <c r="A310" s="26"/>
      <c r="B310" s="2"/>
      <c r="D310"/>
      <c r="E310"/>
      <c r="F310"/>
      <c r="G310" s="27"/>
      <c r="H310" s="47"/>
      <c r="I310" s="27"/>
      <c r="J310"/>
    </row>
    <row r="311" spans="1:10" s="37" customFormat="1">
      <c r="A311" s="26"/>
      <c r="B311" s="2"/>
      <c r="D311"/>
      <c r="E311"/>
      <c r="F311"/>
      <c r="G311" s="27"/>
      <c r="H311" s="47"/>
      <c r="I311" s="27"/>
      <c r="J311"/>
    </row>
    <row r="312" spans="1:10" s="37" customFormat="1">
      <c r="A312" s="26"/>
      <c r="B312" s="2"/>
      <c r="D312"/>
      <c r="E312"/>
      <c r="F312"/>
      <c r="G312" s="27"/>
      <c r="H312" s="47"/>
      <c r="I312" s="27"/>
      <c r="J312"/>
    </row>
    <row r="313" spans="1:10" s="37" customFormat="1">
      <c r="A313" s="26"/>
      <c r="B313" s="2"/>
      <c r="D313"/>
      <c r="E313"/>
      <c r="F313"/>
      <c r="G313" s="27"/>
      <c r="H313" s="47"/>
      <c r="I313" s="27"/>
      <c r="J313"/>
    </row>
    <row r="314" spans="1:10" s="37" customFormat="1">
      <c r="A314" s="26"/>
      <c r="B314" s="2"/>
      <c r="D314"/>
      <c r="E314"/>
      <c r="F314"/>
      <c r="G314" s="27"/>
      <c r="H314" s="47"/>
      <c r="I314" s="27"/>
      <c r="J314"/>
    </row>
    <row r="315" spans="1:10" s="37" customFormat="1">
      <c r="A315" s="26"/>
      <c r="B315" s="2"/>
      <c r="D315"/>
      <c r="E315"/>
      <c r="F315"/>
      <c r="G315" s="27"/>
      <c r="H315" s="47"/>
      <c r="I315" s="27"/>
      <c r="J315"/>
    </row>
    <row r="316" spans="1:10" s="37" customFormat="1">
      <c r="A316" s="26"/>
      <c r="B316" s="2"/>
      <c r="D316"/>
      <c r="E316"/>
      <c r="F316"/>
      <c r="G316" s="27"/>
      <c r="H316" s="47"/>
      <c r="I316" s="27"/>
      <c r="J316"/>
    </row>
    <row r="317" spans="1:10" s="37" customFormat="1">
      <c r="A317" s="26"/>
      <c r="B317" s="2"/>
      <c r="D317"/>
      <c r="E317"/>
      <c r="F317"/>
      <c r="G317" s="27"/>
      <c r="H317" s="47"/>
      <c r="I317" s="27"/>
      <c r="J317"/>
    </row>
    <row r="318" spans="1:10" s="37" customFormat="1">
      <c r="A318" s="26"/>
      <c r="B318" s="2"/>
      <c r="D318"/>
      <c r="E318"/>
      <c r="F318"/>
      <c r="G318" s="27"/>
      <c r="H318" s="47"/>
      <c r="I318" s="27"/>
      <c r="J318"/>
    </row>
    <row r="319" spans="1:10" s="37" customFormat="1">
      <c r="A319" s="26"/>
      <c r="B319" s="2"/>
      <c r="D319"/>
      <c r="E319"/>
      <c r="F319"/>
      <c r="G319" s="27"/>
      <c r="H319" s="47"/>
      <c r="I319" s="27"/>
      <c r="J319"/>
    </row>
    <row r="320" spans="1:10" s="37" customFormat="1">
      <c r="A320" s="26"/>
      <c r="B320" s="2"/>
      <c r="D320"/>
      <c r="E320"/>
      <c r="F320"/>
      <c r="G320" s="27"/>
      <c r="H320" s="47"/>
      <c r="I320" s="27"/>
      <c r="J320"/>
    </row>
    <row r="321" spans="1:10" s="37" customFormat="1">
      <c r="A321" s="26"/>
      <c r="B321" s="2"/>
      <c r="D321"/>
      <c r="E321"/>
      <c r="F321"/>
      <c r="G321" s="27"/>
      <c r="H321" s="47"/>
      <c r="I321" s="27"/>
      <c r="J321"/>
    </row>
    <row r="322" spans="1:10" s="37" customFormat="1">
      <c r="A322" s="26"/>
      <c r="B322" s="2"/>
      <c r="D322"/>
      <c r="E322"/>
      <c r="F322"/>
      <c r="G322" s="27"/>
      <c r="H322" s="47"/>
      <c r="I322" s="27"/>
      <c r="J322"/>
    </row>
    <row r="323" spans="1:10" s="37" customFormat="1">
      <c r="A323" s="26"/>
      <c r="B323" s="2"/>
      <c r="D323"/>
      <c r="E323"/>
      <c r="F323"/>
      <c r="G323" s="27"/>
      <c r="H323" s="47"/>
      <c r="I323" s="27"/>
      <c r="J323"/>
    </row>
    <row r="324" spans="1:10" s="37" customFormat="1">
      <c r="A324" s="26"/>
      <c r="B324" s="2"/>
      <c r="D324"/>
      <c r="E324"/>
      <c r="F324"/>
      <c r="G324" s="27"/>
      <c r="H324" s="47"/>
      <c r="I324" s="27"/>
      <c r="J324"/>
    </row>
    <row r="325" spans="1:10" s="37" customFormat="1">
      <c r="A325" s="26"/>
      <c r="B325" s="2"/>
      <c r="D325"/>
      <c r="E325"/>
      <c r="F325"/>
      <c r="G325" s="27"/>
      <c r="H325" s="47"/>
      <c r="I325" s="27"/>
      <c r="J325"/>
    </row>
    <row r="326" spans="1:10" s="37" customFormat="1">
      <c r="A326" s="26"/>
      <c r="B326" s="2"/>
      <c r="D326"/>
      <c r="E326"/>
      <c r="F326"/>
      <c r="G326" s="27"/>
      <c r="H326" s="47"/>
      <c r="I326" s="27"/>
      <c r="J326"/>
    </row>
    <row r="327" spans="1:10" s="37" customFormat="1">
      <c r="A327" s="26"/>
      <c r="B327" s="2"/>
      <c r="D327"/>
      <c r="E327"/>
      <c r="F327"/>
      <c r="G327" s="27"/>
      <c r="H327" s="47"/>
      <c r="I327" s="27"/>
      <c r="J327"/>
    </row>
    <row r="328" spans="1:10" s="37" customFormat="1">
      <c r="A328" s="26"/>
      <c r="B328" s="2"/>
      <c r="D328"/>
      <c r="E328"/>
      <c r="F328"/>
      <c r="G328" s="27"/>
      <c r="H328" s="47"/>
      <c r="I328" s="27"/>
      <c r="J328"/>
    </row>
    <row r="329" spans="1:10" s="37" customFormat="1">
      <c r="A329" s="26"/>
      <c r="B329" s="2"/>
      <c r="D329"/>
      <c r="E329"/>
      <c r="F329"/>
      <c r="G329" s="27"/>
      <c r="H329" s="47"/>
      <c r="I329" s="27"/>
      <c r="J329"/>
    </row>
    <row r="330" spans="1:10" s="37" customFormat="1">
      <c r="A330" s="26"/>
      <c r="B330" s="2"/>
      <c r="D330"/>
      <c r="E330"/>
      <c r="F330"/>
      <c r="G330" s="27"/>
      <c r="H330" s="47"/>
      <c r="I330" s="27"/>
      <c r="J330"/>
    </row>
    <row r="331" spans="1:10" s="37" customFormat="1">
      <c r="A331" s="26"/>
      <c r="B331" s="2"/>
      <c r="D331"/>
      <c r="E331"/>
      <c r="F331"/>
      <c r="G331" s="27"/>
      <c r="H331" s="47"/>
      <c r="I331" s="27"/>
      <c r="J331"/>
    </row>
    <row r="332" spans="1:10" s="37" customFormat="1">
      <c r="A332" s="26"/>
      <c r="B332" s="2"/>
      <c r="D332"/>
      <c r="E332"/>
      <c r="F332"/>
      <c r="G332" s="27"/>
      <c r="H332" s="47"/>
      <c r="I332" s="27"/>
      <c r="J332"/>
    </row>
    <row r="333" spans="1:10" s="37" customFormat="1">
      <c r="A333" s="26"/>
      <c r="B333" s="2"/>
      <c r="D333"/>
      <c r="E333"/>
      <c r="F333"/>
      <c r="G333" s="27"/>
      <c r="H333" s="47"/>
      <c r="I333" s="27"/>
      <c r="J333"/>
    </row>
    <row r="334" spans="1:10" s="37" customFormat="1">
      <c r="A334" s="26"/>
      <c r="B334" s="2"/>
      <c r="D334"/>
      <c r="E334"/>
      <c r="F334"/>
      <c r="G334" s="27"/>
      <c r="H334" s="47"/>
      <c r="I334" s="27"/>
      <c r="J334"/>
    </row>
    <row r="335" spans="1:10" s="37" customFormat="1">
      <c r="A335" s="26"/>
      <c r="B335" s="2"/>
      <c r="D335"/>
      <c r="E335"/>
      <c r="F335"/>
      <c r="G335" s="27"/>
      <c r="H335" s="47"/>
      <c r="I335" s="27"/>
      <c r="J335"/>
    </row>
    <row r="336" spans="1:10" s="37" customFormat="1">
      <c r="A336" s="26"/>
      <c r="B336" s="2"/>
      <c r="D336"/>
      <c r="E336"/>
      <c r="F336"/>
      <c r="G336" s="27"/>
      <c r="H336" s="47"/>
      <c r="I336" s="27"/>
      <c r="J336"/>
    </row>
    <row r="337" spans="1:10" s="37" customFormat="1">
      <c r="A337" s="26"/>
      <c r="B337" s="2"/>
      <c r="D337"/>
      <c r="E337"/>
      <c r="F337"/>
      <c r="G337" s="27"/>
      <c r="H337" s="47"/>
      <c r="I337" s="27"/>
      <c r="J337"/>
    </row>
    <row r="338" spans="1:10" s="37" customFormat="1">
      <c r="A338" s="26"/>
      <c r="B338" s="2"/>
      <c r="D338"/>
      <c r="E338"/>
      <c r="F338"/>
      <c r="G338" s="27"/>
      <c r="H338" s="47"/>
      <c r="I338" s="27"/>
      <c r="J338"/>
    </row>
    <row r="339" spans="1:10" s="37" customFormat="1">
      <c r="A339" s="26"/>
      <c r="B339" s="2"/>
      <c r="D339"/>
      <c r="E339"/>
      <c r="F339"/>
      <c r="G339" s="27"/>
      <c r="H339" s="47"/>
      <c r="I339" s="27"/>
      <c r="J339"/>
    </row>
    <row r="340" spans="1:10" s="37" customFormat="1">
      <c r="A340" s="26"/>
      <c r="B340" s="2"/>
      <c r="D340"/>
      <c r="E340"/>
      <c r="F340"/>
      <c r="G340" s="27"/>
      <c r="H340" s="47"/>
      <c r="I340" s="27"/>
      <c r="J340"/>
    </row>
    <row r="341" spans="1:10" s="37" customFormat="1">
      <c r="A341" s="26"/>
      <c r="B341" s="2"/>
      <c r="D341"/>
      <c r="E341"/>
      <c r="F341"/>
      <c r="G341" s="27"/>
      <c r="H341" s="47"/>
      <c r="I341" s="27"/>
      <c r="J341"/>
    </row>
    <row r="342" spans="1:10" s="37" customFormat="1">
      <c r="A342" s="26"/>
      <c r="B342" s="2"/>
      <c r="D342"/>
      <c r="E342"/>
      <c r="F342"/>
      <c r="G342" s="27"/>
      <c r="H342" s="47"/>
      <c r="I342" s="27"/>
      <c r="J342"/>
    </row>
    <row r="343" spans="1:10" s="37" customFormat="1">
      <c r="A343" s="26"/>
      <c r="B343" s="2"/>
      <c r="D343"/>
      <c r="E343"/>
      <c r="F343"/>
      <c r="G343" s="27"/>
      <c r="H343" s="47"/>
      <c r="I343" s="27"/>
      <c r="J343"/>
    </row>
    <row r="344" spans="1:10" s="37" customFormat="1">
      <c r="A344" s="26"/>
      <c r="B344" s="2"/>
      <c r="D344"/>
      <c r="E344"/>
      <c r="F344"/>
      <c r="G344" s="27"/>
      <c r="H344" s="47"/>
      <c r="I344" s="27"/>
      <c r="J344"/>
    </row>
    <row r="345" spans="1:10" s="37" customFormat="1">
      <c r="A345" s="26"/>
      <c r="B345" s="2"/>
      <c r="D345"/>
      <c r="E345"/>
      <c r="F345"/>
      <c r="G345" s="27"/>
      <c r="H345" s="47"/>
      <c r="I345" s="27"/>
      <c r="J345"/>
    </row>
    <row r="346" spans="1:10" s="37" customFormat="1">
      <c r="A346" s="26"/>
      <c r="B346" s="2"/>
      <c r="D346"/>
      <c r="E346"/>
      <c r="F346"/>
      <c r="G346" s="27"/>
      <c r="H346" s="47"/>
      <c r="I346" s="27"/>
      <c r="J346"/>
    </row>
    <row r="347" spans="1:10" s="37" customFormat="1">
      <c r="A347" s="26"/>
      <c r="B347" s="2"/>
      <c r="D347"/>
      <c r="E347"/>
      <c r="F347"/>
      <c r="G347" s="27"/>
      <c r="H347" s="47"/>
      <c r="I347" s="27"/>
      <c r="J347"/>
    </row>
    <row r="348" spans="1:10" s="37" customFormat="1">
      <c r="A348" s="26"/>
      <c r="B348" s="2"/>
      <c r="D348"/>
      <c r="E348"/>
      <c r="F348"/>
      <c r="G348" s="27"/>
      <c r="H348" s="47"/>
      <c r="I348" s="27"/>
      <c r="J348"/>
    </row>
    <row r="349" spans="1:10" s="37" customFormat="1">
      <c r="A349" s="26"/>
      <c r="B349" s="2"/>
      <c r="D349"/>
      <c r="E349"/>
      <c r="F349"/>
      <c r="G349" s="27"/>
      <c r="H349" s="47"/>
      <c r="I349" s="27"/>
      <c r="J349"/>
    </row>
    <row r="350" spans="1:10" s="37" customFormat="1">
      <c r="A350" s="26"/>
      <c r="B350" s="2"/>
      <c r="D350"/>
      <c r="E350"/>
      <c r="F350"/>
      <c r="G350" s="27"/>
      <c r="H350" s="47"/>
      <c r="I350" s="27"/>
      <c r="J350"/>
    </row>
    <row r="351" spans="1:10" s="37" customFormat="1">
      <c r="A351" s="26"/>
      <c r="B351" s="2"/>
      <c r="D351"/>
      <c r="E351"/>
      <c r="F351"/>
      <c r="G351" s="27"/>
      <c r="H351" s="47"/>
      <c r="I351" s="27"/>
      <c r="J351"/>
    </row>
    <row r="352" spans="1:10" s="37" customFormat="1">
      <c r="A352" s="26"/>
      <c r="B352" s="2"/>
      <c r="D352"/>
      <c r="E352"/>
      <c r="F352"/>
      <c r="G352" s="27"/>
      <c r="H352" s="47"/>
      <c r="I352" s="27"/>
      <c r="J352"/>
    </row>
    <row r="353" spans="1:10" s="37" customFormat="1">
      <c r="A353" s="26"/>
      <c r="B353" s="2"/>
      <c r="D353"/>
      <c r="E353"/>
      <c r="F353"/>
      <c r="G353" s="27"/>
      <c r="H353" s="47"/>
      <c r="I353" s="27"/>
      <c r="J353"/>
    </row>
    <row r="354" spans="1:10" s="37" customFormat="1">
      <c r="A354" s="26"/>
      <c r="B354" s="2"/>
      <c r="D354"/>
      <c r="E354"/>
      <c r="F354"/>
      <c r="G354" s="27"/>
      <c r="H354" s="47"/>
      <c r="I354" s="27"/>
      <c r="J354"/>
    </row>
    <row r="355" spans="1:10" s="37" customFormat="1">
      <c r="A355" s="26"/>
      <c r="B355" s="2"/>
      <c r="D355"/>
      <c r="E355"/>
      <c r="F355"/>
      <c r="G355" s="27"/>
      <c r="H355" s="47"/>
      <c r="I355" s="27"/>
      <c r="J355"/>
    </row>
    <row r="356" spans="1:10" s="37" customFormat="1">
      <c r="A356" s="26"/>
      <c r="B356" s="2"/>
      <c r="D356"/>
      <c r="E356"/>
      <c r="F356"/>
      <c r="G356" s="27"/>
      <c r="H356" s="47"/>
      <c r="I356" s="27"/>
      <c r="J356"/>
    </row>
    <row r="357" spans="1:10" s="37" customFormat="1">
      <c r="A357" s="26"/>
      <c r="B357" s="2"/>
      <c r="D357"/>
      <c r="E357"/>
      <c r="F357"/>
      <c r="G357" s="27"/>
      <c r="H357" s="47"/>
      <c r="I357" s="27"/>
      <c r="J357"/>
    </row>
    <row r="358" spans="1:10" s="37" customFormat="1">
      <c r="A358" s="26"/>
      <c r="B358" s="2"/>
      <c r="D358"/>
      <c r="E358"/>
      <c r="F358"/>
      <c r="G358" s="27"/>
      <c r="H358" s="47"/>
      <c r="I358" s="27"/>
      <c r="J358"/>
    </row>
    <row r="359" spans="1:10" s="37" customFormat="1">
      <c r="A359" s="26"/>
      <c r="B359" s="2"/>
      <c r="D359"/>
      <c r="E359"/>
      <c r="F359"/>
      <c r="G359" s="27"/>
      <c r="H359" s="47"/>
      <c r="I359" s="27"/>
      <c r="J359"/>
    </row>
    <row r="360" spans="1:10" s="37" customFormat="1">
      <c r="A360" s="26"/>
      <c r="B360" s="2"/>
      <c r="D360"/>
      <c r="E360"/>
      <c r="F360"/>
      <c r="G360" s="27"/>
      <c r="H360" s="47"/>
      <c r="I360" s="27"/>
      <c r="J360"/>
    </row>
    <row r="361" spans="1:10" s="37" customFormat="1">
      <c r="A361" s="26"/>
      <c r="B361" s="2"/>
      <c r="D361"/>
      <c r="E361"/>
      <c r="F361"/>
      <c r="G361" s="27"/>
      <c r="H361" s="47"/>
      <c r="I361" s="27"/>
      <c r="J361"/>
    </row>
    <row r="362" spans="1:10" s="37" customFormat="1">
      <c r="A362" s="26"/>
      <c r="B362" s="2"/>
      <c r="D362"/>
      <c r="E362"/>
      <c r="F362"/>
      <c r="G362" s="27"/>
      <c r="H362" s="47"/>
      <c r="I362" s="27"/>
      <c r="J362"/>
    </row>
    <row r="363" spans="1:10" s="37" customFormat="1">
      <c r="A363" s="26"/>
      <c r="B363" s="2"/>
      <c r="D363"/>
      <c r="E363"/>
      <c r="F363"/>
      <c r="G363" s="27"/>
      <c r="H363" s="47"/>
      <c r="I363" s="27"/>
      <c r="J363"/>
    </row>
    <row r="364" spans="1:10" s="37" customFormat="1">
      <c r="A364" s="26"/>
      <c r="B364" s="2"/>
      <c r="D364"/>
      <c r="E364"/>
      <c r="F364"/>
      <c r="G364" s="27"/>
      <c r="H364" s="47"/>
      <c r="I364" s="27"/>
      <c r="J364"/>
    </row>
    <row r="365" spans="1:10" s="37" customFormat="1">
      <c r="A365" s="26"/>
      <c r="B365" s="2"/>
      <c r="D365"/>
      <c r="E365"/>
      <c r="F365"/>
      <c r="G365" s="27"/>
      <c r="H365" s="47"/>
      <c r="I365" s="27"/>
      <c r="J365"/>
    </row>
    <row r="366" spans="1:10" s="37" customFormat="1">
      <c r="A366" s="26"/>
      <c r="B366" s="2"/>
      <c r="D366"/>
      <c r="E366"/>
      <c r="F366"/>
      <c r="G366" s="27"/>
      <c r="H366" s="47"/>
      <c r="I366" s="27"/>
      <c r="J366"/>
    </row>
    <row r="367" spans="1:10" s="37" customFormat="1">
      <c r="A367" s="26"/>
      <c r="B367" s="2"/>
      <c r="D367"/>
      <c r="E367"/>
      <c r="F367"/>
      <c r="G367" s="27"/>
      <c r="H367" s="47"/>
      <c r="I367" s="27"/>
      <c r="J367"/>
    </row>
    <row r="368" spans="1:10" s="37" customFormat="1">
      <c r="A368" s="26"/>
      <c r="B368" s="2"/>
      <c r="D368"/>
      <c r="E368"/>
      <c r="F368"/>
      <c r="G368" s="27"/>
      <c r="H368" s="47"/>
      <c r="I368" s="27"/>
      <c r="J368"/>
    </row>
    <row r="369" spans="1:10" s="37" customFormat="1">
      <c r="A369" s="26"/>
      <c r="B369" s="2"/>
      <c r="D369"/>
      <c r="E369"/>
      <c r="F369"/>
      <c r="G369" s="27"/>
      <c r="H369" s="47"/>
      <c r="I369" s="27"/>
      <c r="J369"/>
    </row>
    <row r="370" spans="1:10" s="37" customFormat="1">
      <c r="A370" s="26"/>
      <c r="B370" s="2"/>
      <c r="D370"/>
      <c r="E370"/>
      <c r="F370"/>
      <c r="G370" s="27"/>
      <c r="H370" s="47"/>
      <c r="I370" s="27"/>
      <c r="J370"/>
    </row>
    <row r="371" spans="1:10" s="37" customFormat="1">
      <c r="A371" s="26"/>
      <c r="B371" s="2"/>
      <c r="D371"/>
      <c r="E371"/>
      <c r="F371"/>
      <c r="G371" s="27"/>
      <c r="H371" s="47"/>
      <c r="I371" s="27"/>
      <c r="J371"/>
    </row>
    <row r="372" spans="1:10" s="37" customFormat="1">
      <c r="A372" s="26"/>
      <c r="B372" s="2"/>
      <c r="D372"/>
      <c r="E372"/>
      <c r="F372"/>
      <c r="G372" s="27"/>
      <c r="H372" s="47"/>
      <c r="I372" s="27"/>
      <c r="J372"/>
    </row>
    <row r="373" spans="1:10" s="37" customFormat="1">
      <c r="A373" s="26"/>
      <c r="B373" s="2"/>
      <c r="D373"/>
      <c r="E373"/>
      <c r="F373"/>
      <c r="G373" s="27"/>
      <c r="H373" s="47"/>
      <c r="I373" s="27"/>
      <c r="J373"/>
    </row>
    <row r="374" spans="1:10" s="37" customFormat="1">
      <c r="A374" s="26"/>
      <c r="B374" s="2"/>
      <c r="D374"/>
      <c r="E374"/>
      <c r="F374"/>
      <c r="G374" s="27"/>
      <c r="H374" s="47"/>
      <c r="I374" s="27"/>
      <c r="J374"/>
    </row>
    <row r="375" spans="1:10" s="37" customFormat="1">
      <c r="A375" s="26"/>
      <c r="B375" s="2"/>
      <c r="D375"/>
      <c r="E375"/>
      <c r="F375"/>
      <c r="G375" s="27"/>
      <c r="H375" s="47"/>
      <c r="I375" s="27"/>
      <c r="J375"/>
    </row>
    <row r="376" spans="1:10" s="37" customFormat="1">
      <c r="A376" s="26"/>
      <c r="B376" s="2"/>
      <c r="D376"/>
      <c r="E376"/>
      <c r="F376"/>
      <c r="G376" s="27"/>
      <c r="H376" s="47"/>
      <c r="I376" s="27"/>
      <c r="J376"/>
    </row>
    <row r="377" spans="1:10" s="37" customFormat="1">
      <c r="A377" s="26"/>
      <c r="B377" s="2"/>
      <c r="D377"/>
      <c r="E377"/>
      <c r="F377"/>
      <c r="G377" s="27"/>
      <c r="H377" s="47"/>
      <c r="I377" s="27"/>
      <c r="J377"/>
    </row>
    <row r="378" spans="1:10" s="37" customFormat="1">
      <c r="A378" s="26"/>
      <c r="B378" s="2"/>
      <c r="D378"/>
      <c r="E378"/>
      <c r="F378"/>
      <c r="G378" s="27"/>
      <c r="H378" s="47"/>
      <c r="I378" s="27"/>
      <c r="J378"/>
    </row>
    <row r="379" spans="1:10" s="37" customFormat="1">
      <c r="A379" s="26"/>
      <c r="B379" s="2"/>
      <c r="D379"/>
      <c r="E379"/>
      <c r="F379"/>
      <c r="G379" s="27"/>
      <c r="H379" s="47"/>
      <c r="I379" s="27"/>
      <c r="J379"/>
    </row>
    <row r="380" spans="1:10" s="37" customFormat="1">
      <c r="A380" s="26"/>
      <c r="B380" s="2"/>
      <c r="D380"/>
      <c r="E380"/>
      <c r="F380"/>
      <c r="G380" s="27"/>
      <c r="H380" s="47"/>
      <c r="I380" s="27"/>
      <c r="J380"/>
    </row>
    <row r="381" spans="1:10" s="37" customFormat="1">
      <c r="A381" s="26"/>
      <c r="B381" s="2"/>
      <c r="D381"/>
      <c r="E381"/>
      <c r="F381"/>
      <c r="G381" s="27"/>
      <c r="H381" s="47"/>
      <c r="I381" s="27"/>
      <c r="J381"/>
    </row>
    <row r="382" spans="1:10" s="37" customFormat="1">
      <c r="A382" s="26"/>
      <c r="B382" s="2"/>
      <c r="D382"/>
      <c r="E382"/>
      <c r="F382"/>
      <c r="G382" s="27"/>
      <c r="H382" s="47"/>
      <c r="I382" s="27"/>
      <c r="J382"/>
    </row>
    <row r="383" spans="1:10" s="37" customFormat="1">
      <c r="A383" s="26"/>
      <c r="B383" s="2"/>
      <c r="D383"/>
      <c r="E383"/>
      <c r="F383"/>
      <c r="G383" s="27"/>
      <c r="H383" s="47"/>
      <c r="I383" s="27"/>
      <c r="J383"/>
    </row>
    <row r="384" spans="1:10" s="37" customFormat="1">
      <c r="A384" s="26"/>
      <c r="B384" s="2"/>
      <c r="D384"/>
      <c r="E384"/>
      <c r="F384"/>
      <c r="G384" s="27"/>
      <c r="H384" s="47"/>
      <c r="I384" s="27"/>
      <c r="J384"/>
    </row>
    <row r="385" spans="1:10" s="37" customFormat="1">
      <c r="A385" s="26"/>
      <c r="B385" s="2"/>
      <c r="D385"/>
      <c r="E385"/>
      <c r="F385"/>
      <c r="G385" s="27"/>
      <c r="H385" s="47"/>
      <c r="I385" s="27"/>
      <c r="J385"/>
    </row>
    <row r="386" spans="1:10" s="37" customFormat="1">
      <c r="A386" s="26"/>
      <c r="B386" s="2"/>
      <c r="D386"/>
      <c r="E386"/>
      <c r="F386"/>
      <c r="G386" s="27"/>
      <c r="H386" s="47"/>
      <c r="I386" s="27"/>
      <c r="J386"/>
    </row>
    <row r="387" spans="1:10" s="37" customFormat="1">
      <c r="A387" s="26"/>
      <c r="B387" s="2"/>
      <c r="D387"/>
      <c r="E387"/>
      <c r="F387"/>
      <c r="G387" s="27"/>
      <c r="H387" s="47"/>
      <c r="I387" s="27"/>
      <c r="J387"/>
    </row>
    <row r="388" spans="1:10" s="37" customFormat="1">
      <c r="A388" s="26"/>
      <c r="B388" s="2"/>
      <c r="D388"/>
      <c r="E388"/>
      <c r="F388"/>
      <c r="G388" s="27"/>
      <c r="H388" s="47"/>
      <c r="I388" s="27"/>
      <c r="J388"/>
    </row>
    <row r="389" spans="1:10" s="37" customFormat="1">
      <c r="A389" s="26"/>
      <c r="B389" s="2"/>
      <c r="D389"/>
      <c r="E389"/>
      <c r="F389"/>
      <c r="G389" s="27"/>
      <c r="H389" s="47"/>
      <c r="I389" s="27"/>
      <c r="J389"/>
    </row>
    <row r="390" spans="1:10" s="37" customFormat="1">
      <c r="A390" s="26"/>
      <c r="B390" s="2"/>
      <c r="D390"/>
      <c r="E390"/>
      <c r="F390"/>
      <c r="G390" s="27"/>
      <c r="H390" s="47"/>
      <c r="I390" s="27"/>
      <c r="J390"/>
    </row>
    <row r="391" spans="1:10" s="37" customFormat="1">
      <c r="A391" s="26"/>
      <c r="B391" s="2"/>
      <c r="D391"/>
      <c r="E391"/>
      <c r="F391"/>
      <c r="G391" s="27"/>
      <c r="H391" s="47"/>
      <c r="I391" s="27"/>
      <c r="J391"/>
    </row>
    <row r="392" spans="1:10" s="37" customFormat="1">
      <c r="A392" s="26"/>
      <c r="B392" s="2"/>
      <c r="D392"/>
      <c r="E392"/>
      <c r="F392"/>
      <c r="G392" s="27"/>
      <c r="H392" s="47"/>
      <c r="I392" s="27"/>
      <c r="J392"/>
    </row>
    <row r="393" spans="1:10" s="37" customFormat="1">
      <c r="A393" s="26"/>
      <c r="B393" s="2"/>
      <c r="D393"/>
      <c r="E393"/>
      <c r="F393"/>
      <c r="G393" s="27"/>
      <c r="H393" s="47"/>
      <c r="I393" s="27"/>
      <c r="J393"/>
    </row>
    <row r="394" spans="1:10" s="37" customFormat="1">
      <c r="A394" s="26"/>
      <c r="B394" s="2"/>
      <c r="D394"/>
      <c r="E394"/>
      <c r="F394"/>
      <c r="G394" s="27"/>
      <c r="H394" s="47"/>
      <c r="I394" s="27"/>
      <c r="J394"/>
    </row>
    <row r="395" spans="1:10" s="37" customFormat="1">
      <c r="A395" s="26"/>
      <c r="B395" s="2"/>
      <c r="D395"/>
      <c r="E395"/>
      <c r="F395"/>
      <c r="G395" s="27"/>
      <c r="H395" s="47"/>
      <c r="I395" s="27"/>
      <c r="J395"/>
    </row>
    <row r="396" spans="1:10" s="37" customFormat="1">
      <c r="A396" s="26"/>
      <c r="B396" s="2"/>
      <c r="D396"/>
      <c r="E396"/>
      <c r="F396"/>
      <c r="G396" s="27"/>
      <c r="H396" s="47"/>
      <c r="I396" s="27"/>
      <c r="J396"/>
    </row>
    <row r="397" spans="1:10" s="37" customFormat="1">
      <c r="A397" s="26"/>
      <c r="B397" s="2"/>
      <c r="D397"/>
      <c r="E397"/>
      <c r="F397"/>
      <c r="G397" s="27"/>
      <c r="H397" s="47"/>
      <c r="I397" s="27"/>
      <c r="J397"/>
    </row>
    <row r="398" spans="1:10" s="37" customFormat="1">
      <c r="A398" s="26"/>
      <c r="B398" s="2"/>
      <c r="D398"/>
      <c r="E398"/>
      <c r="F398"/>
      <c r="G398" s="27"/>
      <c r="H398" s="47"/>
      <c r="I398" s="27"/>
      <c r="J398"/>
    </row>
    <row r="399" spans="1:10" s="37" customFormat="1">
      <c r="A399" s="26"/>
      <c r="B399" s="2"/>
      <c r="D399"/>
      <c r="E399"/>
      <c r="F399"/>
      <c r="G399" s="27"/>
      <c r="H399" s="47"/>
      <c r="I399" s="27"/>
      <c r="J399"/>
    </row>
    <row r="400" spans="1:10" s="37" customFormat="1">
      <c r="A400" s="26"/>
      <c r="B400" s="2"/>
      <c r="D400"/>
      <c r="E400"/>
      <c r="F400"/>
      <c r="G400" s="27"/>
      <c r="H400" s="47"/>
      <c r="I400" s="27"/>
      <c r="J400"/>
    </row>
    <row r="401" spans="1:10" s="37" customFormat="1">
      <c r="A401" s="26"/>
      <c r="B401" s="2"/>
      <c r="D401"/>
      <c r="E401"/>
      <c r="F401"/>
      <c r="G401" s="27"/>
      <c r="H401" s="47"/>
      <c r="I401" s="27"/>
      <c r="J401"/>
    </row>
    <row r="402" spans="1:10" s="37" customFormat="1">
      <c r="A402" s="26"/>
      <c r="B402" s="2"/>
      <c r="D402"/>
      <c r="E402"/>
      <c r="F402"/>
      <c r="G402" s="27"/>
      <c r="H402" s="47"/>
      <c r="I402" s="27"/>
      <c r="J402"/>
    </row>
    <row r="403" spans="1:10" s="37" customFormat="1">
      <c r="A403" s="26"/>
      <c r="B403" s="2"/>
      <c r="D403"/>
      <c r="E403"/>
      <c r="F403"/>
      <c r="G403" s="27"/>
      <c r="H403" s="47"/>
      <c r="I403" s="27"/>
      <c r="J403"/>
    </row>
    <row r="404" spans="1:10" s="37" customFormat="1">
      <c r="A404" s="26"/>
      <c r="B404" s="2"/>
      <c r="D404"/>
      <c r="E404"/>
      <c r="F404"/>
      <c r="G404" s="27"/>
      <c r="H404" s="47"/>
      <c r="I404" s="27"/>
      <c r="J404"/>
    </row>
    <row r="405" spans="1:10" s="37" customFormat="1">
      <c r="A405" s="26"/>
      <c r="B405" s="2"/>
      <c r="D405"/>
      <c r="E405"/>
      <c r="F405"/>
      <c r="G405" s="27"/>
      <c r="H405" s="47"/>
      <c r="I405" s="27"/>
      <c r="J405"/>
    </row>
    <row r="406" spans="1:10" s="37" customFormat="1">
      <c r="A406" s="26"/>
      <c r="B406" s="2"/>
      <c r="D406"/>
      <c r="E406"/>
      <c r="F406"/>
      <c r="G406" s="27"/>
      <c r="H406" s="47"/>
      <c r="I406" s="27"/>
      <c r="J406"/>
    </row>
    <row r="407" spans="1:10" s="37" customFormat="1">
      <c r="A407" s="26"/>
      <c r="B407" s="2"/>
      <c r="D407"/>
      <c r="E407"/>
      <c r="F407"/>
      <c r="G407" s="27"/>
      <c r="H407" s="47"/>
      <c r="I407" s="27"/>
      <c r="J407"/>
    </row>
    <row r="408" spans="1:10" s="37" customFormat="1">
      <c r="A408" s="26"/>
      <c r="B408" s="2"/>
      <c r="D408"/>
      <c r="E408"/>
      <c r="F408"/>
      <c r="G408" s="27"/>
      <c r="H408" s="47"/>
      <c r="I408" s="27"/>
      <c r="J408"/>
    </row>
    <row r="409" spans="1:10" s="37" customFormat="1">
      <c r="A409" s="26"/>
      <c r="B409" s="2"/>
      <c r="D409"/>
      <c r="E409"/>
      <c r="F409"/>
      <c r="G409" s="27"/>
      <c r="H409" s="47"/>
      <c r="I409" s="27"/>
      <c r="J409"/>
    </row>
    <row r="410" spans="1:10" s="37" customFormat="1">
      <c r="A410" s="26"/>
      <c r="B410" s="2"/>
      <c r="D410"/>
      <c r="E410"/>
      <c r="F410"/>
      <c r="G410" s="27"/>
      <c r="H410" s="47"/>
      <c r="I410" s="27"/>
      <c r="J410"/>
    </row>
    <row r="411" spans="1:10" s="37" customFormat="1">
      <c r="A411" s="26"/>
      <c r="B411" s="2"/>
      <c r="D411"/>
      <c r="E411"/>
      <c r="F411"/>
      <c r="G411" s="27"/>
      <c r="H411" s="47"/>
      <c r="I411" s="27"/>
      <c r="J411"/>
    </row>
    <row r="412" spans="1:10" s="37" customFormat="1">
      <c r="A412" s="26"/>
      <c r="B412" s="2"/>
      <c r="D412"/>
      <c r="E412"/>
      <c r="F412"/>
      <c r="G412" s="27"/>
      <c r="H412" s="47"/>
      <c r="I412" s="27"/>
      <c r="J412"/>
    </row>
    <row r="413" spans="1:10" s="37" customFormat="1">
      <c r="A413" s="26"/>
      <c r="B413" s="2"/>
      <c r="D413"/>
      <c r="E413"/>
      <c r="F413"/>
      <c r="G413" s="27"/>
      <c r="H413" s="47"/>
      <c r="I413" s="27"/>
      <c r="J413"/>
    </row>
    <row r="414" spans="1:10" s="37" customFormat="1">
      <c r="A414" s="26"/>
      <c r="B414" s="2"/>
      <c r="D414"/>
      <c r="E414"/>
      <c r="F414"/>
      <c r="G414" s="27"/>
      <c r="H414" s="47"/>
      <c r="I414" s="27"/>
      <c r="J414"/>
    </row>
    <row r="415" spans="1:10" s="37" customFormat="1">
      <c r="A415" s="26"/>
      <c r="B415" s="2"/>
      <c r="D415"/>
      <c r="E415"/>
      <c r="F415"/>
      <c r="G415" s="27"/>
      <c r="H415" s="47"/>
      <c r="I415" s="27"/>
      <c r="J415"/>
    </row>
    <row r="416" spans="1:10" s="37" customFormat="1">
      <c r="A416" s="26"/>
      <c r="B416" s="2"/>
      <c r="D416"/>
      <c r="E416"/>
      <c r="F416"/>
      <c r="G416" s="27"/>
      <c r="H416" s="47"/>
      <c r="I416" s="27"/>
      <c r="J416"/>
    </row>
    <row r="417" spans="1:10" s="37" customFormat="1">
      <c r="A417" s="26"/>
      <c r="B417" s="2"/>
      <c r="D417"/>
      <c r="E417"/>
      <c r="F417"/>
      <c r="G417" s="27"/>
      <c r="H417" s="47"/>
      <c r="I417" s="27"/>
      <c r="J417"/>
    </row>
    <row r="418" spans="1:10" s="37" customFormat="1">
      <c r="A418" s="26"/>
      <c r="B418" s="2"/>
      <c r="D418"/>
      <c r="E418"/>
      <c r="F418"/>
      <c r="G418" s="27"/>
      <c r="H418" s="47"/>
      <c r="I418" s="27"/>
      <c r="J418"/>
    </row>
    <row r="419" spans="1:10" s="37" customFormat="1">
      <c r="A419" s="26"/>
      <c r="B419" s="2"/>
      <c r="D419"/>
      <c r="E419"/>
      <c r="F419"/>
      <c r="G419" s="27"/>
      <c r="H419" s="47"/>
      <c r="I419" s="27"/>
      <c r="J419"/>
    </row>
    <row r="420" spans="1:10" s="37" customFormat="1">
      <c r="A420" s="26"/>
      <c r="B420" s="2"/>
      <c r="D420"/>
      <c r="E420"/>
      <c r="F420"/>
      <c r="G420" s="27"/>
      <c r="H420" s="47"/>
      <c r="I420" s="27"/>
      <c r="J420"/>
    </row>
    <row r="421" spans="1:10" s="37" customFormat="1">
      <c r="A421" s="26"/>
      <c r="B421" s="2"/>
      <c r="D421"/>
      <c r="E421"/>
      <c r="F421"/>
      <c r="G421" s="27"/>
      <c r="H421" s="47"/>
      <c r="I421" s="27"/>
      <c r="J421"/>
    </row>
    <row r="422" spans="1:10" s="37" customFormat="1">
      <c r="A422" s="26"/>
      <c r="B422" s="2"/>
      <c r="D422"/>
      <c r="E422"/>
      <c r="F422"/>
      <c r="G422" s="27"/>
      <c r="H422" s="47"/>
      <c r="I422" s="27"/>
      <c r="J422"/>
    </row>
    <row r="423" spans="1:10" s="37" customFormat="1">
      <c r="A423" s="26"/>
      <c r="B423" s="2"/>
      <c r="D423"/>
      <c r="E423"/>
      <c r="F423"/>
      <c r="G423" s="27"/>
      <c r="H423" s="47"/>
      <c r="I423" s="27"/>
      <c r="J423"/>
    </row>
    <row r="424" spans="1:10" s="37" customFormat="1">
      <c r="A424" s="26"/>
      <c r="B424" s="2"/>
      <c r="D424"/>
      <c r="E424"/>
      <c r="F424"/>
      <c r="G424" s="27"/>
      <c r="H424" s="47"/>
      <c r="I424" s="27"/>
      <c r="J424"/>
    </row>
    <row r="425" spans="1:10" s="37" customFormat="1">
      <c r="A425" s="26"/>
      <c r="B425" s="2"/>
      <c r="D425"/>
      <c r="E425"/>
      <c r="F425"/>
      <c r="G425" s="27"/>
      <c r="H425" s="47"/>
      <c r="I425" s="27"/>
      <c r="J425"/>
    </row>
    <row r="426" spans="1:10" s="37" customFormat="1">
      <c r="A426" s="26"/>
      <c r="B426" s="2"/>
      <c r="D426"/>
      <c r="E426"/>
      <c r="F426"/>
      <c r="G426" s="27"/>
      <c r="H426" s="47"/>
      <c r="I426" s="27"/>
      <c r="J426"/>
    </row>
    <row r="427" spans="1:10" s="37" customFormat="1">
      <c r="A427" s="26"/>
      <c r="B427" s="2"/>
      <c r="D427"/>
      <c r="E427"/>
      <c r="F427"/>
      <c r="G427" s="27"/>
      <c r="H427" s="47"/>
      <c r="I427" s="27"/>
      <c r="J427"/>
    </row>
    <row r="428" spans="1:10" s="37" customFormat="1">
      <c r="A428" s="26"/>
      <c r="B428" s="2"/>
      <c r="D428"/>
      <c r="E428"/>
      <c r="F428"/>
      <c r="G428" s="27"/>
      <c r="H428" s="47"/>
      <c r="I428" s="27"/>
      <c r="J428"/>
    </row>
    <row r="429" spans="1:10" s="37" customFormat="1">
      <c r="A429" s="26"/>
      <c r="B429" s="2"/>
      <c r="D429"/>
      <c r="E429"/>
      <c r="F429"/>
      <c r="G429" s="27"/>
      <c r="H429" s="47"/>
      <c r="I429" s="27"/>
      <c r="J429"/>
    </row>
    <row r="430" spans="1:10" s="37" customFormat="1">
      <c r="A430" s="26"/>
      <c r="B430" s="2"/>
      <c r="D430"/>
      <c r="E430"/>
      <c r="F430"/>
      <c r="G430" s="27"/>
      <c r="H430" s="47"/>
      <c r="I430" s="27"/>
      <c r="J430"/>
    </row>
    <row r="431" spans="1:10" s="37" customFormat="1">
      <c r="A431" s="26"/>
      <c r="B431" s="2"/>
      <c r="D431"/>
      <c r="E431"/>
      <c r="F431"/>
      <c r="G431" s="27"/>
      <c r="H431" s="47"/>
      <c r="I431" s="27"/>
      <c r="J431"/>
    </row>
    <row r="432" spans="1:10" s="37" customFormat="1">
      <c r="A432" s="26"/>
      <c r="B432" s="2"/>
      <c r="D432"/>
      <c r="E432"/>
      <c r="F432"/>
      <c r="G432" s="27"/>
      <c r="H432" s="47"/>
      <c r="I432" s="27"/>
      <c r="J432"/>
    </row>
    <row r="433" spans="1:10" s="37" customFormat="1">
      <c r="A433" s="26"/>
      <c r="B433" s="2"/>
      <c r="D433"/>
      <c r="E433"/>
      <c r="F433"/>
      <c r="G433" s="27"/>
      <c r="H433" s="47"/>
      <c r="I433" s="27"/>
      <c r="J433"/>
    </row>
    <row r="434" spans="1:10" s="37" customFormat="1">
      <c r="A434" s="26"/>
      <c r="B434" s="2"/>
      <c r="D434"/>
      <c r="E434"/>
      <c r="F434"/>
      <c r="G434" s="27"/>
      <c r="H434" s="47"/>
      <c r="I434" s="27"/>
      <c r="J434"/>
    </row>
    <row r="435" spans="1:10" s="37" customFormat="1">
      <c r="A435" s="26"/>
      <c r="B435" s="2"/>
      <c r="D435"/>
      <c r="E435"/>
      <c r="F435"/>
      <c r="G435" s="27"/>
      <c r="H435" s="47"/>
      <c r="I435" s="27"/>
      <c r="J435"/>
    </row>
    <row r="436" spans="1:10" s="37" customFormat="1">
      <c r="A436" s="26"/>
      <c r="B436" s="2"/>
      <c r="D436"/>
      <c r="E436"/>
      <c r="F436"/>
      <c r="G436" s="27"/>
      <c r="H436" s="47"/>
      <c r="I436" s="27"/>
      <c r="J436"/>
    </row>
    <row r="437" spans="1:10" s="37" customFormat="1">
      <c r="A437" s="26"/>
      <c r="B437" s="2"/>
      <c r="D437"/>
      <c r="E437"/>
      <c r="F437"/>
      <c r="G437" s="27"/>
      <c r="H437" s="47"/>
      <c r="I437" s="27"/>
      <c r="J437"/>
    </row>
    <row r="438" spans="1:10" s="37" customFormat="1">
      <c r="A438" s="26"/>
      <c r="B438" s="2"/>
      <c r="D438"/>
      <c r="E438"/>
      <c r="F438"/>
      <c r="G438" s="27"/>
      <c r="H438" s="47"/>
      <c r="I438" s="27"/>
      <c r="J438"/>
    </row>
    <row r="439" spans="1:10" s="37" customFormat="1">
      <c r="A439" s="26"/>
      <c r="B439" s="2"/>
      <c r="D439"/>
      <c r="E439"/>
      <c r="F439"/>
      <c r="G439" s="27"/>
      <c r="H439" s="47"/>
      <c r="I439" s="27"/>
      <c r="J439"/>
    </row>
    <row r="440" spans="1:10" s="37" customFormat="1">
      <c r="A440" s="26"/>
      <c r="B440" s="2"/>
      <c r="D440"/>
      <c r="E440"/>
      <c r="F440"/>
      <c r="G440" s="27"/>
      <c r="H440" s="47"/>
      <c r="I440" s="27"/>
      <c r="J440"/>
    </row>
    <row r="441" spans="1:10" s="37" customFormat="1">
      <c r="A441" s="26"/>
      <c r="B441" s="2"/>
      <c r="D441"/>
      <c r="E441"/>
      <c r="F441"/>
      <c r="G441" s="27"/>
      <c r="H441" s="47"/>
      <c r="I441" s="27"/>
      <c r="J441"/>
    </row>
    <row r="442" spans="1:10" s="37" customFormat="1">
      <c r="A442" s="26"/>
      <c r="B442" s="2"/>
      <c r="D442"/>
      <c r="E442"/>
      <c r="F442"/>
      <c r="G442" s="27"/>
      <c r="H442" s="47"/>
      <c r="I442" s="27"/>
      <c r="J442"/>
    </row>
    <row r="443" spans="1:10" s="37" customFormat="1">
      <c r="A443" s="26"/>
      <c r="B443" s="2"/>
      <c r="D443"/>
      <c r="E443"/>
      <c r="F443"/>
      <c r="G443" s="27"/>
      <c r="H443" s="47"/>
      <c r="I443" s="27"/>
      <c r="J443"/>
    </row>
    <row r="444" spans="1:10" s="37" customFormat="1">
      <c r="A444" s="26"/>
      <c r="B444" s="2"/>
      <c r="D444"/>
      <c r="E444"/>
      <c r="F444"/>
      <c r="G444" s="27"/>
      <c r="H444" s="47"/>
      <c r="I444" s="27"/>
      <c r="J444"/>
    </row>
    <row r="445" spans="1:10" s="37" customFormat="1">
      <c r="A445" s="26"/>
      <c r="B445" s="2"/>
      <c r="D445"/>
      <c r="E445"/>
      <c r="F445"/>
      <c r="G445" s="27"/>
      <c r="H445" s="47"/>
      <c r="I445" s="27"/>
      <c r="J445"/>
    </row>
    <row r="446" spans="1:10" s="37" customFormat="1">
      <c r="A446" s="26"/>
      <c r="B446" s="2"/>
      <c r="D446"/>
      <c r="E446"/>
      <c r="F446"/>
      <c r="G446" s="27"/>
      <c r="H446" s="47"/>
      <c r="I446" s="27"/>
      <c r="J446"/>
    </row>
    <row r="447" spans="1:10" s="37" customFormat="1">
      <c r="A447" s="26"/>
      <c r="B447" s="2"/>
      <c r="D447"/>
      <c r="E447"/>
      <c r="F447"/>
      <c r="G447" s="27"/>
      <c r="H447" s="47"/>
      <c r="I447" s="27"/>
      <c r="J447"/>
    </row>
    <row r="448" spans="1:10" s="37" customFormat="1">
      <c r="A448" s="26"/>
      <c r="B448" s="2"/>
      <c r="D448"/>
      <c r="E448"/>
      <c r="F448"/>
      <c r="G448" s="27"/>
      <c r="H448" s="47"/>
      <c r="I448" s="27"/>
      <c r="J448"/>
    </row>
    <row r="449" spans="1:10" s="37" customFormat="1">
      <c r="A449" s="26"/>
      <c r="B449" s="2"/>
      <c r="D449"/>
      <c r="E449"/>
      <c r="F449"/>
      <c r="G449" s="27"/>
      <c r="H449" s="47"/>
      <c r="I449" s="27"/>
      <c r="J449"/>
    </row>
    <row r="450" spans="1:10" s="37" customFormat="1">
      <c r="A450" s="26"/>
      <c r="B450" s="2"/>
      <c r="D450"/>
      <c r="E450"/>
      <c r="F450"/>
      <c r="G450" s="27"/>
      <c r="H450" s="47"/>
      <c r="I450" s="27"/>
      <c r="J450"/>
    </row>
    <row r="451" spans="1:10" s="37" customFormat="1">
      <c r="A451" s="26"/>
      <c r="B451" s="2"/>
      <c r="D451"/>
      <c r="E451"/>
      <c r="F451"/>
      <c r="G451" s="27"/>
      <c r="H451" s="47"/>
      <c r="I451" s="27"/>
      <c r="J451"/>
    </row>
    <row r="452" spans="1:10" s="37" customFormat="1">
      <c r="A452" s="26"/>
      <c r="B452" s="2"/>
      <c r="D452"/>
      <c r="E452"/>
      <c r="F452"/>
      <c r="G452" s="27"/>
      <c r="H452" s="47"/>
      <c r="I452" s="27"/>
      <c r="J452"/>
    </row>
    <row r="453" spans="1:10" s="37" customFormat="1">
      <c r="A453" s="26"/>
      <c r="B453" s="2"/>
      <c r="D453"/>
      <c r="E453"/>
      <c r="F453"/>
      <c r="G453" s="27"/>
      <c r="H453" s="47"/>
      <c r="I453" s="27"/>
      <c r="J453"/>
    </row>
    <row r="454" spans="1:10" s="37" customFormat="1">
      <c r="A454" s="26"/>
      <c r="B454" s="2"/>
      <c r="D454"/>
      <c r="E454"/>
      <c r="F454"/>
      <c r="G454" s="27"/>
      <c r="H454" s="47"/>
      <c r="I454" s="27"/>
      <c r="J454"/>
    </row>
    <row r="455" spans="1:10" s="37" customFormat="1">
      <c r="A455" s="26"/>
      <c r="B455" s="2"/>
      <c r="D455"/>
      <c r="E455"/>
      <c r="F455"/>
      <c r="G455" s="27"/>
      <c r="H455" s="47"/>
      <c r="I455" s="27"/>
      <c r="J455"/>
    </row>
    <row r="456" spans="1:10" s="37" customFormat="1">
      <c r="A456" s="26"/>
      <c r="B456" s="2"/>
      <c r="D456"/>
      <c r="E456"/>
      <c r="F456"/>
      <c r="G456" s="27"/>
      <c r="H456" s="47"/>
      <c r="I456" s="27"/>
      <c r="J456"/>
    </row>
    <row r="457" spans="1:10" s="37" customFormat="1">
      <c r="A457" s="26"/>
      <c r="B457" s="2"/>
      <c r="D457"/>
      <c r="E457"/>
      <c r="F457"/>
      <c r="G457" s="27"/>
      <c r="H457" s="47"/>
      <c r="I457" s="27"/>
      <c r="J457"/>
    </row>
    <row r="458" spans="1:10" s="37" customFormat="1">
      <c r="A458" s="26"/>
      <c r="B458" s="2"/>
      <c r="D458"/>
      <c r="E458"/>
      <c r="F458"/>
      <c r="G458" s="27"/>
      <c r="H458" s="47"/>
      <c r="I458" s="27"/>
      <c r="J458"/>
    </row>
    <row r="459" spans="1:10" s="37" customFormat="1">
      <c r="A459" s="26"/>
      <c r="B459" s="2"/>
      <c r="D459"/>
      <c r="E459"/>
      <c r="F459"/>
      <c r="G459" s="27"/>
      <c r="H459" s="47"/>
      <c r="I459" s="27"/>
      <c r="J459"/>
    </row>
    <row r="460" spans="1:10" s="37" customFormat="1">
      <c r="A460" s="26"/>
      <c r="B460" s="2"/>
      <c r="D460"/>
      <c r="E460"/>
      <c r="F460"/>
      <c r="G460" s="27"/>
      <c r="H460" s="47"/>
      <c r="I460" s="27"/>
      <c r="J460"/>
    </row>
    <row r="461" spans="1:10" s="37" customFormat="1">
      <c r="A461" s="26"/>
      <c r="B461" s="2"/>
      <c r="D461"/>
      <c r="E461"/>
      <c r="F461"/>
      <c r="G461" s="27"/>
      <c r="H461" s="47"/>
      <c r="I461" s="27"/>
      <c r="J461"/>
    </row>
    <row r="462" spans="1:10" s="37" customFormat="1">
      <c r="A462" s="26"/>
      <c r="B462" s="2"/>
      <c r="D462"/>
      <c r="E462"/>
      <c r="F462"/>
      <c r="G462" s="27"/>
      <c r="H462" s="47"/>
      <c r="I462" s="27"/>
      <c r="J462"/>
    </row>
    <row r="463" spans="1:10" s="37" customFormat="1">
      <c r="A463" s="26"/>
      <c r="B463" s="2"/>
      <c r="D463"/>
      <c r="E463"/>
      <c r="F463"/>
      <c r="G463" s="27"/>
      <c r="H463" s="47"/>
      <c r="I463" s="27"/>
      <c r="J463"/>
    </row>
    <row r="464" spans="1:10" s="37" customFormat="1">
      <c r="A464" s="26"/>
      <c r="B464" s="2"/>
      <c r="D464"/>
      <c r="E464"/>
      <c r="F464"/>
      <c r="G464" s="27"/>
      <c r="H464" s="47"/>
      <c r="I464" s="27"/>
      <c r="J464"/>
    </row>
    <row r="465" spans="1:10" s="37" customFormat="1">
      <c r="A465" s="26"/>
      <c r="B465" s="2"/>
      <c r="D465"/>
      <c r="E465"/>
      <c r="F465"/>
      <c r="G465" s="27"/>
      <c r="H465" s="47"/>
      <c r="I465" s="27"/>
      <c r="J465"/>
    </row>
    <row r="466" spans="1:10" s="37" customFormat="1">
      <c r="A466" s="26"/>
      <c r="B466" s="2"/>
      <c r="D466"/>
      <c r="E466"/>
      <c r="F466"/>
      <c r="G466" s="27"/>
      <c r="H466" s="47"/>
      <c r="I466" s="27"/>
      <c r="J466"/>
    </row>
    <row r="467" spans="1:10" s="37" customFormat="1">
      <c r="A467" s="26"/>
      <c r="B467" s="2"/>
      <c r="D467"/>
      <c r="E467"/>
      <c r="F467"/>
      <c r="G467" s="27"/>
      <c r="H467" s="47"/>
      <c r="I467" s="27"/>
      <c r="J467"/>
    </row>
    <row r="468" spans="1:10" s="37" customFormat="1">
      <c r="A468" s="26"/>
      <c r="B468" s="2"/>
      <c r="D468"/>
      <c r="E468"/>
      <c r="F468"/>
      <c r="G468" s="27"/>
      <c r="H468" s="47"/>
      <c r="I468" s="27"/>
      <c r="J468"/>
    </row>
    <row r="469" spans="1:10" s="37" customFormat="1">
      <c r="A469" s="26"/>
      <c r="B469" s="2"/>
      <c r="D469"/>
      <c r="E469"/>
      <c r="F469"/>
      <c r="G469" s="27"/>
      <c r="H469" s="47"/>
      <c r="I469" s="27"/>
      <c r="J469"/>
    </row>
    <row r="470" spans="1:10" s="37" customFormat="1">
      <c r="A470" s="26"/>
      <c r="B470" s="2"/>
      <c r="D470"/>
      <c r="E470"/>
      <c r="F470"/>
      <c r="G470" s="27"/>
      <c r="H470" s="47"/>
      <c r="I470" s="27"/>
      <c r="J470"/>
    </row>
    <row r="471" spans="1:10" s="37" customFormat="1">
      <c r="A471" s="26"/>
      <c r="B471" s="2"/>
      <c r="D471"/>
      <c r="E471"/>
      <c r="F471"/>
      <c r="G471" s="27"/>
      <c r="H471" s="47"/>
      <c r="I471" s="27"/>
      <c r="J471"/>
    </row>
    <row r="472" spans="1:10" s="37" customFormat="1">
      <c r="A472" s="26"/>
      <c r="B472" s="2"/>
      <c r="D472"/>
      <c r="E472"/>
      <c r="F472"/>
      <c r="G472" s="27"/>
      <c r="H472" s="47"/>
      <c r="I472" s="27"/>
      <c r="J472"/>
    </row>
    <row r="473" spans="1:10" s="37" customFormat="1">
      <c r="A473" s="26"/>
      <c r="B473" s="2"/>
      <c r="D473"/>
      <c r="E473"/>
      <c r="F473"/>
      <c r="G473" s="27"/>
      <c r="H473" s="47"/>
      <c r="I473" s="27"/>
      <c r="J473"/>
    </row>
    <row r="474" spans="1:10" s="37" customFormat="1">
      <c r="A474" s="26"/>
      <c r="B474" s="2"/>
      <c r="D474"/>
      <c r="E474"/>
      <c r="F474"/>
      <c r="G474" s="27"/>
      <c r="H474" s="47"/>
      <c r="I474" s="27"/>
      <c r="J474"/>
    </row>
    <row r="475" spans="1:10" s="37" customFormat="1">
      <c r="A475" s="26"/>
      <c r="B475" s="2"/>
      <c r="D475"/>
      <c r="E475"/>
      <c r="F475"/>
      <c r="G475" s="27"/>
      <c r="H475" s="47"/>
      <c r="I475" s="27"/>
      <c r="J475"/>
    </row>
    <row r="476" spans="1:10" s="37" customFormat="1">
      <c r="A476" s="26"/>
      <c r="B476" s="2"/>
      <c r="D476"/>
      <c r="E476"/>
      <c r="F476"/>
      <c r="G476" s="27"/>
      <c r="H476" s="47"/>
      <c r="I476" s="27"/>
      <c r="J476"/>
    </row>
    <row r="477" spans="1:10" s="37" customFormat="1">
      <c r="A477" s="26"/>
      <c r="B477" s="2"/>
      <c r="D477"/>
      <c r="E477"/>
      <c r="F477"/>
      <c r="G477" s="27"/>
      <c r="H477" s="47"/>
      <c r="I477" s="27"/>
      <c r="J477"/>
    </row>
    <row r="478" spans="1:10" s="37" customFormat="1">
      <c r="A478" s="26"/>
      <c r="B478" s="2"/>
      <c r="D478"/>
      <c r="E478"/>
      <c r="F478"/>
      <c r="G478" s="27"/>
      <c r="H478" s="47"/>
      <c r="I478" s="27"/>
      <c r="J478"/>
    </row>
    <row r="479" spans="1:10" s="37" customFormat="1">
      <c r="A479" s="26"/>
      <c r="B479" s="2"/>
      <c r="D479"/>
      <c r="E479"/>
      <c r="F479"/>
      <c r="G479" s="27"/>
      <c r="H479" s="47"/>
      <c r="I479" s="27"/>
      <c r="J479"/>
    </row>
    <row r="480" spans="1:10" s="37" customFormat="1">
      <c r="A480" s="26"/>
      <c r="B480" s="2"/>
      <c r="D480"/>
      <c r="E480"/>
      <c r="F480"/>
      <c r="G480" s="27"/>
      <c r="H480" s="47"/>
      <c r="I480" s="27"/>
      <c r="J480"/>
    </row>
    <row r="481" spans="1:10" s="37" customFormat="1">
      <c r="A481" s="26"/>
      <c r="B481" s="2"/>
      <c r="D481"/>
      <c r="E481"/>
      <c r="F481"/>
      <c r="G481" s="27"/>
      <c r="H481" s="47"/>
      <c r="I481" s="27"/>
      <c r="J481"/>
    </row>
    <row r="482" spans="1:10" s="37" customFormat="1">
      <c r="A482" s="26"/>
      <c r="B482" s="2"/>
      <c r="D482"/>
      <c r="E482"/>
      <c r="F482"/>
      <c r="G482" s="27"/>
      <c r="H482" s="47"/>
      <c r="I482" s="27"/>
      <c r="J482"/>
    </row>
    <row r="483" spans="1:10" s="37" customFormat="1">
      <c r="A483" s="26"/>
      <c r="B483" s="2"/>
      <c r="D483"/>
      <c r="E483"/>
      <c r="F483"/>
      <c r="G483" s="27"/>
      <c r="H483" s="47"/>
      <c r="I483" s="27"/>
      <c r="J483"/>
    </row>
    <row r="484" spans="1:10" s="37" customFormat="1">
      <c r="A484" s="26"/>
      <c r="B484" s="2"/>
      <c r="D484"/>
      <c r="E484"/>
      <c r="F484"/>
      <c r="G484" s="27"/>
      <c r="H484" s="47"/>
      <c r="I484" s="27"/>
      <c r="J484"/>
    </row>
    <row r="485" spans="1:10" s="37" customFormat="1">
      <c r="A485" s="26"/>
      <c r="B485" s="2"/>
      <c r="D485"/>
      <c r="E485"/>
      <c r="F485"/>
      <c r="G485" s="27"/>
      <c r="H485" s="47"/>
      <c r="I485" s="27"/>
      <c r="J485"/>
    </row>
    <row r="486" spans="1:10" s="37" customFormat="1">
      <c r="A486" s="26"/>
      <c r="B486" s="2"/>
      <c r="D486"/>
      <c r="E486"/>
      <c r="F486"/>
      <c r="G486" s="27"/>
      <c r="H486" s="47"/>
      <c r="I486" s="27"/>
      <c r="J486"/>
    </row>
    <row r="487" spans="1:10" s="37" customFormat="1">
      <c r="A487" s="26"/>
      <c r="B487" s="2"/>
      <c r="D487"/>
      <c r="E487"/>
      <c r="F487"/>
      <c r="G487" s="27"/>
      <c r="H487" s="47"/>
      <c r="I487" s="27"/>
      <c r="J487"/>
    </row>
    <row r="488" spans="1:10" s="37" customFormat="1">
      <c r="A488" s="26"/>
      <c r="B488" s="2"/>
      <c r="D488"/>
      <c r="E488"/>
      <c r="F488"/>
      <c r="G488" s="27"/>
      <c r="H488" s="47"/>
      <c r="I488" s="27"/>
      <c r="J488"/>
    </row>
    <row r="489" spans="1:10" s="37" customFormat="1">
      <c r="A489" s="26"/>
      <c r="B489" s="2"/>
      <c r="D489"/>
      <c r="E489"/>
      <c r="F489"/>
      <c r="G489" s="27"/>
      <c r="H489" s="47"/>
      <c r="I489" s="27"/>
      <c r="J489"/>
    </row>
    <row r="490" spans="1:10" s="37" customFormat="1">
      <c r="A490" s="26"/>
      <c r="B490" s="2"/>
      <c r="D490"/>
      <c r="E490"/>
      <c r="F490"/>
      <c r="G490" s="27"/>
      <c r="H490" s="47"/>
      <c r="I490" s="27"/>
      <c r="J490"/>
    </row>
    <row r="491" spans="1:10" s="37" customFormat="1">
      <c r="A491" s="26"/>
      <c r="B491" s="2"/>
      <c r="D491"/>
      <c r="E491"/>
      <c r="F491"/>
      <c r="G491" s="27"/>
      <c r="H491" s="47"/>
      <c r="I491" s="27"/>
      <c r="J491"/>
    </row>
    <row r="492" spans="1:10" s="37" customFormat="1">
      <c r="A492" s="26"/>
      <c r="B492" s="2"/>
      <c r="D492"/>
      <c r="E492"/>
      <c r="F492"/>
      <c r="G492" s="27"/>
      <c r="H492" s="47"/>
      <c r="I492" s="27"/>
      <c r="J492"/>
    </row>
    <row r="493" spans="1:10" s="37" customFormat="1">
      <c r="A493" s="26"/>
      <c r="B493" s="2"/>
      <c r="D493"/>
      <c r="E493"/>
      <c r="F493"/>
      <c r="G493" s="27"/>
      <c r="H493" s="47"/>
      <c r="I493" s="27"/>
      <c r="J493"/>
    </row>
    <row r="494" spans="1:10" s="37" customFormat="1">
      <c r="A494" s="26"/>
      <c r="B494" s="2"/>
      <c r="D494"/>
      <c r="E494"/>
      <c r="F494"/>
      <c r="G494" s="27"/>
      <c r="H494" s="47"/>
      <c r="I494" s="27"/>
      <c r="J494"/>
    </row>
    <row r="495" spans="1:10" s="37" customFormat="1">
      <c r="A495" s="26"/>
      <c r="B495" s="2"/>
      <c r="D495"/>
      <c r="E495"/>
      <c r="F495"/>
      <c r="G495" s="27"/>
      <c r="H495" s="47"/>
      <c r="I495" s="27"/>
      <c r="J495"/>
    </row>
    <row r="496" spans="1:10" s="37" customFormat="1">
      <c r="A496" s="26"/>
      <c r="B496" s="2"/>
      <c r="D496"/>
      <c r="E496"/>
      <c r="F496"/>
      <c r="G496" s="27"/>
      <c r="H496" s="47"/>
      <c r="I496" s="27"/>
      <c r="J496"/>
    </row>
    <row r="497" spans="1:10" s="37" customFormat="1">
      <c r="A497" s="26"/>
      <c r="B497" s="2"/>
      <c r="D497"/>
      <c r="E497"/>
      <c r="F497"/>
      <c r="G497" s="27"/>
      <c r="H497" s="47"/>
      <c r="I497" s="27"/>
      <c r="J497"/>
    </row>
    <row r="498" spans="1:10" s="37" customFormat="1">
      <c r="A498" s="26"/>
      <c r="B498" s="2"/>
      <c r="D498"/>
      <c r="E498"/>
      <c r="F498"/>
      <c r="G498" s="27"/>
      <c r="H498" s="47"/>
      <c r="I498" s="27"/>
      <c r="J498"/>
    </row>
    <row r="499" spans="1:10" s="37" customFormat="1">
      <c r="A499" s="26"/>
      <c r="B499" s="2"/>
      <c r="D499"/>
      <c r="E499"/>
      <c r="F499"/>
      <c r="G499" s="27"/>
      <c r="H499" s="47"/>
      <c r="I499" s="27"/>
      <c r="J499"/>
    </row>
    <row r="500" spans="1:10" s="37" customFormat="1">
      <c r="A500" s="26"/>
      <c r="B500" s="2"/>
      <c r="D500"/>
      <c r="E500"/>
      <c r="F500"/>
      <c r="G500" s="27"/>
      <c r="H500" s="47"/>
      <c r="I500" s="27"/>
      <c r="J500"/>
    </row>
    <row r="501" spans="1:10" s="37" customFormat="1">
      <c r="A501" s="26"/>
      <c r="B501" s="2"/>
      <c r="D501"/>
      <c r="E501"/>
      <c r="F501"/>
      <c r="G501" s="27"/>
      <c r="H501" s="47"/>
      <c r="I501" s="27"/>
      <c r="J501"/>
    </row>
    <row r="502" spans="1:10" s="37" customFormat="1">
      <c r="A502" s="26"/>
      <c r="B502" s="2"/>
      <c r="D502"/>
      <c r="E502"/>
      <c r="F502"/>
      <c r="G502" s="27"/>
      <c r="H502" s="47"/>
      <c r="I502" s="27"/>
      <c r="J502"/>
    </row>
    <row r="503" spans="1:10" s="37" customFormat="1">
      <c r="A503" s="26"/>
      <c r="B503" s="2"/>
      <c r="D503"/>
      <c r="E503"/>
      <c r="F503"/>
      <c r="G503" s="27"/>
      <c r="H503" s="47"/>
      <c r="I503" s="27"/>
      <c r="J503"/>
    </row>
    <row r="504" spans="1:10" s="37" customFormat="1">
      <c r="A504" s="26"/>
      <c r="B504" s="2"/>
      <c r="D504"/>
      <c r="E504"/>
      <c r="F504"/>
      <c r="G504" s="27"/>
      <c r="H504" s="47"/>
      <c r="I504" s="27"/>
      <c r="J504"/>
    </row>
    <row r="505" spans="1:10" s="37" customFormat="1">
      <c r="A505" s="26"/>
      <c r="B505" s="2"/>
      <c r="D505"/>
      <c r="E505"/>
      <c r="F505"/>
      <c r="G505" s="27"/>
      <c r="H505" s="47"/>
      <c r="I505" s="27"/>
      <c r="J505"/>
    </row>
    <row r="506" spans="1:10" s="37" customFormat="1">
      <c r="A506" s="26"/>
      <c r="B506" s="2"/>
      <c r="D506"/>
      <c r="E506"/>
      <c r="F506"/>
      <c r="G506" s="27"/>
      <c r="H506" s="47"/>
      <c r="I506" s="27"/>
      <c r="J506"/>
    </row>
    <row r="507" spans="1:10" s="37" customFormat="1">
      <c r="A507" s="26"/>
      <c r="B507" s="2"/>
      <c r="D507"/>
      <c r="E507"/>
      <c r="F507"/>
      <c r="G507" s="27"/>
      <c r="H507" s="47"/>
      <c r="I507" s="27"/>
      <c r="J507"/>
    </row>
    <row r="508" spans="1:10" s="37" customFormat="1">
      <c r="A508" s="26"/>
      <c r="B508" s="2"/>
      <c r="D508"/>
      <c r="E508"/>
      <c r="F508"/>
      <c r="G508" s="27"/>
      <c r="H508" s="47"/>
      <c r="I508" s="27"/>
      <c r="J508"/>
    </row>
    <row r="509" spans="1:10" s="37" customFormat="1">
      <c r="A509" s="26"/>
      <c r="B509" s="2"/>
      <c r="D509"/>
      <c r="E509"/>
      <c r="F509"/>
      <c r="G509" s="27"/>
      <c r="H509" s="47"/>
      <c r="I509" s="27"/>
      <c r="J509"/>
    </row>
    <row r="510" spans="1:10" s="37" customFormat="1">
      <c r="A510" s="26"/>
      <c r="B510" s="2"/>
      <c r="D510"/>
      <c r="E510"/>
      <c r="F510"/>
      <c r="G510" s="27"/>
      <c r="H510" s="47"/>
      <c r="I510" s="27"/>
      <c r="J510"/>
    </row>
    <row r="511" spans="1:10" s="37" customFormat="1">
      <c r="A511" s="26"/>
      <c r="B511" s="2"/>
      <c r="D511"/>
      <c r="E511"/>
      <c r="F511"/>
      <c r="G511" s="27"/>
      <c r="H511" s="47"/>
      <c r="I511" s="27"/>
      <c r="J511"/>
    </row>
    <row r="512" spans="1:10" s="37" customFormat="1">
      <c r="A512" s="26"/>
      <c r="B512" s="2"/>
      <c r="D512"/>
      <c r="E512"/>
      <c r="F512"/>
      <c r="G512" s="27"/>
      <c r="H512" s="47"/>
      <c r="I512" s="27"/>
      <c r="J512"/>
    </row>
    <row r="513" spans="1:10" s="37" customFormat="1">
      <c r="A513" s="26"/>
      <c r="B513" s="2"/>
      <c r="D513"/>
      <c r="E513"/>
      <c r="F513"/>
      <c r="G513" s="27"/>
      <c r="H513" s="47"/>
      <c r="I513" s="27"/>
      <c r="J513"/>
    </row>
    <row r="514" spans="1:10" s="37" customFormat="1">
      <c r="A514" s="26"/>
      <c r="B514" s="2"/>
      <c r="D514"/>
      <c r="E514"/>
      <c r="F514"/>
      <c r="G514" s="27"/>
      <c r="H514" s="47"/>
      <c r="I514" s="27"/>
      <c r="J514"/>
    </row>
    <row r="515" spans="1:10" s="37" customFormat="1">
      <c r="A515" s="26"/>
      <c r="B515" s="2"/>
      <c r="D515"/>
      <c r="E515"/>
      <c r="F515"/>
      <c r="G515" s="27"/>
      <c r="H515" s="47"/>
      <c r="I515" s="27"/>
      <c r="J515"/>
    </row>
    <row r="516" spans="1:10" s="37" customFormat="1">
      <c r="A516" s="26"/>
      <c r="B516" s="2"/>
      <c r="D516"/>
      <c r="E516"/>
      <c r="F516"/>
      <c r="G516" s="27"/>
      <c r="H516" s="47"/>
      <c r="I516" s="27"/>
      <c r="J516"/>
    </row>
    <row r="517" spans="1:10" s="37" customFormat="1">
      <c r="A517" s="26"/>
      <c r="B517" s="2"/>
      <c r="D517"/>
      <c r="E517"/>
      <c r="F517"/>
      <c r="G517" s="27"/>
      <c r="H517" s="47"/>
      <c r="I517" s="27"/>
      <c r="J517"/>
    </row>
    <row r="518" spans="1:10" s="37" customFormat="1">
      <c r="A518" s="26"/>
      <c r="B518" s="2"/>
      <c r="D518"/>
      <c r="E518"/>
      <c r="F518"/>
      <c r="G518" s="27"/>
      <c r="H518" s="47"/>
      <c r="I518" s="27"/>
      <c r="J518"/>
    </row>
    <row r="519" spans="1:10" s="37" customFormat="1">
      <c r="A519" s="26"/>
      <c r="B519" s="2"/>
      <c r="D519"/>
      <c r="E519"/>
      <c r="F519"/>
      <c r="G519" s="27"/>
      <c r="H519" s="47"/>
      <c r="I519" s="27"/>
      <c r="J519"/>
    </row>
    <row r="520" spans="1:10" s="37" customFormat="1">
      <c r="A520" s="26"/>
      <c r="B520" s="2"/>
      <c r="D520"/>
      <c r="E520"/>
      <c r="F520"/>
      <c r="G520" s="27"/>
      <c r="H520" s="47"/>
      <c r="I520" s="27"/>
      <c r="J520"/>
    </row>
    <row r="521" spans="1:10" s="37" customFormat="1">
      <c r="A521" s="26"/>
      <c r="B521" s="2"/>
      <c r="D521"/>
      <c r="E521"/>
      <c r="F521"/>
      <c r="G521" s="27"/>
      <c r="H521" s="47"/>
      <c r="I521" s="27"/>
      <c r="J521"/>
    </row>
    <row r="522" spans="1:10" s="37" customFormat="1">
      <c r="A522" s="26"/>
      <c r="B522" s="2"/>
      <c r="D522"/>
      <c r="E522"/>
      <c r="F522"/>
      <c r="G522" s="27"/>
      <c r="H522" s="47"/>
      <c r="I522" s="27"/>
      <c r="J522"/>
    </row>
    <row r="523" spans="1:10" s="37" customFormat="1">
      <c r="A523" s="26"/>
      <c r="B523" s="2"/>
      <c r="D523"/>
      <c r="E523"/>
      <c r="F523"/>
      <c r="G523" s="27"/>
      <c r="H523" s="47"/>
      <c r="I523" s="27"/>
      <c r="J523"/>
    </row>
    <row r="524" spans="1:10" s="37" customFormat="1">
      <c r="A524" s="26"/>
      <c r="B524" s="2"/>
      <c r="D524"/>
      <c r="E524"/>
      <c r="F524"/>
      <c r="G524" s="27"/>
      <c r="H524" s="47"/>
      <c r="I524" s="27"/>
      <c r="J524"/>
    </row>
    <row r="525" spans="1:10" s="37" customFormat="1">
      <c r="A525" s="26"/>
      <c r="B525" s="2"/>
      <c r="D525"/>
      <c r="E525"/>
      <c r="F525"/>
      <c r="G525" s="27"/>
      <c r="H525" s="47"/>
      <c r="I525" s="27"/>
      <c r="J525"/>
    </row>
    <row r="526" spans="1:10" s="37" customFormat="1">
      <c r="A526" s="26"/>
      <c r="B526" s="2"/>
      <c r="D526"/>
      <c r="E526"/>
      <c r="F526"/>
      <c r="G526" s="27"/>
      <c r="H526" s="47"/>
      <c r="I526" s="27"/>
      <c r="J526"/>
    </row>
    <row r="527" spans="1:10" s="37" customFormat="1">
      <c r="A527" s="26"/>
      <c r="B527" s="2"/>
      <c r="D527"/>
      <c r="E527"/>
      <c r="F527"/>
      <c r="G527" s="27"/>
      <c r="H527" s="47"/>
      <c r="I527" s="27"/>
      <c r="J527"/>
    </row>
    <row r="528" spans="1:10" s="37" customFormat="1">
      <c r="A528" s="26"/>
      <c r="B528" s="2"/>
      <c r="D528"/>
      <c r="E528"/>
      <c r="F528"/>
      <c r="G528" s="27"/>
      <c r="H528" s="47"/>
      <c r="I528" s="27"/>
      <c r="J528"/>
    </row>
    <row r="529" spans="1:10" s="37" customFormat="1">
      <c r="A529" s="26"/>
      <c r="B529" s="2"/>
      <c r="D529"/>
      <c r="E529"/>
      <c r="F529"/>
      <c r="G529" s="27"/>
      <c r="H529" s="47"/>
      <c r="I529" s="27"/>
      <c r="J529"/>
    </row>
    <row r="530" spans="1:10" s="37" customFormat="1">
      <c r="A530" s="26"/>
      <c r="B530" s="2"/>
      <c r="D530"/>
      <c r="E530"/>
      <c r="F530"/>
      <c r="G530" s="27"/>
      <c r="H530" s="47"/>
      <c r="I530" s="27"/>
      <c r="J530"/>
    </row>
    <row r="531" spans="1:10" s="37" customFormat="1">
      <c r="A531" s="26"/>
      <c r="B531" s="2"/>
      <c r="D531"/>
      <c r="E531"/>
      <c r="F531"/>
      <c r="G531" s="27"/>
      <c r="H531" s="47"/>
      <c r="I531" s="27"/>
      <c r="J531"/>
    </row>
    <row r="532" spans="1:10" s="37" customFormat="1">
      <c r="A532" s="26"/>
      <c r="B532" s="2"/>
      <c r="D532"/>
      <c r="E532"/>
      <c r="F532"/>
      <c r="G532" s="27"/>
      <c r="H532" s="47"/>
      <c r="I532" s="27"/>
      <c r="J532"/>
    </row>
    <row r="533" spans="1:10" s="37" customFormat="1">
      <c r="A533" s="26"/>
      <c r="B533" s="2"/>
      <c r="D533"/>
      <c r="E533"/>
      <c r="F533"/>
      <c r="G533" s="27"/>
      <c r="H533" s="47"/>
      <c r="I533" s="27"/>
      <c r="J533"/>
    </row>
    <row r="534" spans="1:10" s="37" customFormat="1">
      <c r="A534" s="26"/>
      <c r="B534" s="2"/>
      <c r="D534"/>
      <c r="E534"/>
      <c r="F534"/>
      <c r="G534" s="27"/>
      <c r="H534" s="47"/>
      <c r="I534" s="27"/>
      <c r="J534"/>
    </row>
    <row r="535" spans="1:10" s="37" customFormat="1">
      <c r="A535" s="26"/>
      <c r="B535" s="2"/>
      <c r="D535"/>
      <c r="E535"/>
      <c r="F535"/>
      <c r="G535" s="27"/>
      <c r="H535" s="47"/>
      <c r="I535" s="27"/>
      <c r="J535"/>
    </row>
    <row r="536" spans="1:10" s="37" customFormat="1">
      <c r="A536" s="26"/>
      <c r="B536" s="2"/>
      <c r="D536"/>
      <c r="E536"/>
      <c r="F536"/>
      <c r="G536" s="27"/>
      <c r="H536" s="47"/>
      <c r="I536" s="27"/>
      <c r="J536"/>
    </row>
    <row r="537" spans="1:10" s="37" customFormat="1">
      <c r="A537" s="26"/>
      <c r="B537" s="2"/>
      <c r="D537"/>
      <c r="E537"/>
      <c r="F537"/>
      <c r="G537" s="27"/>
      <c r="H537" s="47"/>
      <c r="I537" s="27"/>
      <c r="J537"/>
    </row>
    <row r="538" spans="1:10" s="37" customFormat="1">
      <c r="A538" s="26"/>
      <c r="B538" s="2"/>
      <c r="D538"/>
      <c r="E538"/>
      <c r="F538"/>
      <c r="G538" s="27"/>
      <c r="H538" s="47"/>
      <c r="I538" s="27"/>
      <c r="J538"/>
    </row>
    <row r="539" spans="1:10" s="37" customFormat="1">
      <c r="A539" s="26"/>
      <c r="B539" s="2"/>
      <c r="D539"/>
      <c r="E539"/>
      <c r="F539"/>
      <c r="G539" s="27"/>
      <c r="H539" s="47"/>
      <c r="I539" s="27"/>
      <c r="J539"/>
    </row>
    <row r="540" spans="1:10" s="37" customFormat="1">
      <c r="A540" s="26"/>
      <c r="B540" s="2"/>
      <c r="D540"/>
      <c r="E540"/>
      <c r="F540"/>
      <c r="G540" s="27"/>
      <c r="H540" s="47"/>
      <c r="I540" s="27"/>
      <c r="J540"/>
    </row>
    <row r="541" spans="1:10" s="37" customFormat="1">
      <c r="A541" s="26"/>
      <c r="B541" s="2"/>
      <c r="D541"/>
      <c r="E541"/>
      <c r="F541"/>
      <c r="G541" s="27"/>
      <c r="H541" s="47"/>
      <c r="I541" s="27"/>
      <c r="J541"/>
    </row>
    <row r="542" spans="1:10" s="37" customFormat="1">
      <c r="A542" s="26"/>
      <c r="B542" s="2"/>
      <c r="D542"/>
      <c r="E542"/>
      <c r="F542"/>
      <c r="G542" s="27"/>
      <c r="H542" s="47"/>
      <c r="I542" s="27"/>
      <c r="J542"/>
    </row>
    <row r="543" spans="1:10" s="37" customFormat="1">
      <c r="A543" s="26"/>
      <c r="B543" s="2"/>
      <c r="D543"/>
      <c r="E543"/>
      <c r="F543"/>
      <c r="G543" s="27"/>
      <c r="H543" s="47"/>
      <c r="I543" s="27"/>
      <c r="J543"/>
    </row>
    <row r="544" spans="1:10" s="37" customFormat="1">
      <c r="A544" s="26"/>
      <c r="B544" s="2"/>
      <c r="D544"/>
      <c r="E544"/>
      <c r="F544"/>
      <c r="G544" s="27"/>
      <c r="H544" s="47"/>
      <c r="I544" s="27"/>
      <c r="J544"/>
    </row>
    <row r="545" spans="1:10" s="37" customFormat="1">
      <c r="A545" s="26"/>
      <c r="B545" s="2"/>
      <c r="D545"/>
      <c r="E545"/>
      <c r="F545"/>
      <c r="G545" s="27"/>
      <c r="H545" s="47"/>
      <c r="I545" s="27"/>
      <c r="J545"/>
    </row>
    <row r="546" spans="1:10" s="37" customFormat="1">
      <c r="A546" s="26"/>
      <c r="B546" s="2"/>
      <c r="D546"/>
      <c r="E546"/>
      <c r="F546"/>
      <c r="G546" s="27"/>
      <c r="H546" s="47"/>
      <c r="I546" s="27"/>
      <c r="J546"/>
    </row>
    <row r="547" spans="1:10" s="37" customFormat="1">
      <c r="A547" s="26"/>
      <c r="B547" s="2"/>
      <c r="D547"/>
      <c r="E547"/>
      <c r="F547"/>
      <c r="G547" s="27"/>
      <c r="H547" s="47"/>
      <c r="I547" s="27"/>
      <c r="J547"/>
    </row>
    <row r="548" spans="1:10" s="37" customFormat="1">
      <c r="A548" s="26"/>
      <c r="B548" s="2"/>
      <c r="D548"/>
      <c r="E548"/>
      <c r="F548"/>
      <c r="G548" s="27"/>
      <c r="H548" s="47"/>
      <c r="I548" s="27"/>
      <c r="J548"/>
    </row>
    <row r="549" spans="1:10" s="37" customFormat="1">
      <c r="A549" s="26"/>
      <c r="B549" s="2"/>
      <c r="D549"/>
      <c r="E549"/>
      <c r="F549"/>
      <c r="G549" s="27"/>
      <c r="H549" s="47"/>
      <c r="I549" s="27"/>
      <c r="J549"/>
    </row>
    <row r="550" spans="1:10" s="37" customFormat="1">
      <c r="A550" s="26"/>
      <c r="B550" s="2"/>
      <c r="D550"/>
      <c r="E550"/>
      <c r="F550"/>
      <c r="G550" s="27"/>
      <c r="H550" s="47"/>
      <c r="I550" s="27"/>
      <c r="J550"/>
    </row>
    <row r="551" spans="1:10" s="37" customFormat="1">
      <c r="A551" s="26"/>
      <c r="B551" s="2"/>
      <c r="D551"/>
      <c r="E551"/>
      <c r="F551"/>
      <c r="G551" s="27"/>
      <c r="H551" s="47"/>
      <c r="I551" s="27"/>
      <c r="J551"/>
    </row>
    <row r="552" spans="1:10" s="37" customFormat="1">
      <c r="A552" s="26"/>
      <c r="B552" s="2"/>
      <c r="D552"/>
      <c r="E552"/>
      <c r="F552"/>
      <c r="G552" s="27"/>
      <c r="H552" s="47"/>
      <c r="I552" s="27"/>
      <c r="J552"/>
    </row>
    <row r="553" spans="1:10" s="37" customFormat="1">
      <c r="A553" s="26"/>
      <c r="B553" s="2"/>
      <c r="D553"/>
      <c r="E553"/>
      <c r="F553"/>
      <c r="G553" s="27"/>
      <c r="H553" s="47"/>
      <c r="I553" s="27"/>
      <c r="J553"/>
    </row>
    <row r="554" spans="1:10" s="37" customFormat="1">
      <c r="A554" s="26"/>
      <c r="B554" s="2"/>
      <c r="D554"/>
      <c r="E554"/>
      <c r="F554"/>
      <c r="G554" s="27"/>
      <c r="H554" s="47"/>
      <c r="I554" s="27"/>
      <c r="J554"/>
    </row>
    <row r="555" spans="1:10" s="37" customFormat="1">
      <c r="A555" s="26"/>
      <c r="B555" s="2"/>
      <c r="D555"/>
      <c r="E555"/>
      <c r="F555"/>
      <c r="G555" s="27"/>
      <c r="H555" s="47"/>
      <c r="I555" s="27"/>
      <c r="J555"/>
    </row>
    <row r="556" spans="1:10" s="37" customFormat="1">
      <c r="A556" s="26"/>
      <c r="B556" s="2"/>
      <c r="D556"/>
      <c r="E556"/>
      <c r="F556"/>
      <c r="G556" s="27"/>
      <c r="H556" s="47"/>
      <c r="I556" s="27"/>
      <c r="J556"/>
    </row>
    <row r="557" spans="1:10" s="37" customFormat="1">
      <c r="A557" s="26"/>
      <c r="B557" s="2"/>
      <c r="D557"/>
      <c r="E557"/>
      <c r="F557"/>
      <c r="G557" s="27"/>
      <c r="H557" s="47"/>
      <c r="I557" s="27"/>
      <c r="J557"/>
    </row>
    <row r="558" spans="1:10" s="37" customFormat="1">
      <c r="A558" s="26"/>
      <c r="B558" s="2"/>
      <c r="D558"/>
      <c r="E558"/>
      <c r="F558"/>
      <c r="G558" s="27"/>
      <c r="H558" s="47"/>
      <c r="I558" s="27"/>
      <c r="J558"/>
    </row>
    <row r="559" spans="1:10" s="37" customFormat="1">
      <c r="A559" s="26"/>
      <c r="B559" s="2"/>
      <c r="D559"/>
      <c r="E559"/>
      <c r="F559"/>
      <c r="G559" s="27"/>
      <c r="H559" s="47"/>
      <c r="I559" s="27"/>
      <c r="J559"/>
    </row>
    <row r="560" spans="1:10" s="37" customFormat="1">
      <c r="A560" s="26"/>
      <c r="B560" s="2"/>
      <c r="D560"/>
      <c r="E560"/>
      <c r="F560"/>
      <c r="G560" s="27"/>
      <c r="H560" s="47"/>
      <c r="I560" s="27"/>
      <c r="J560"/>
    </row>
    <row r="561" spans="1:10" s="37" customFormat="1">
      <c r="A561" s="26"/>
      <c r="B561" s="2"/>
      <c r="D561"/>
      <c r="E561"/>
      <c r="F561"/>
      <c r="G561" s="27"/>
      <c r="H561" s="47"/>
      <c r="I561" s="27"/>
      <c r="J561"/>
    </row>
    <row r="562" spans="1:10" s="37" customFormat="1">
      <c r="A562" s="26"/>
      <c r="B562" s="2"/>
      <c r="D562"/>
      <c r="E562"/>
      <c r="F562"/>
      <c r="G562" s="27"/>
      <c r="H562" s="47"/>
      <c r="I562" s="27"/>
      <c r="J562"/>
    </row>
    <row r="563" spans="1:10" s="37" customFormat="1">
      <c r="A563" s="26"/>
      <c r="B563" s="2"/>
      <c r="D563"/>
      <c r="E563"/>
      <c r="F563"/>
      <c r="G563" s="27"/>
      <c r="H563" s="47"/>
      <c r="I563" s="27"/>
      <c r="J563"/>
    </row>
    <row r="564" spans="1:10" s="37" customFormat="1">
      <c r="A564" s="26"/>
      <c r="B564" s="2"/>
      <c r="D564"/>
      <c r="E564"/>
      <c r="F564"/>
      <c r="G564" s="27"/>
      <c r="H564" s="47"/>
      <c r="I564" s="27"/>
      <c r="J564"/>
    </row>
    <row r="565" spans="1:10" s="37" customFormat="1">
      <c r="A565" s="26"/>
      <c r="B565" s="2"/>
      <c r="D565"/>
      <c r="E565"/>
      <c r="F565"/>
      <c r="G565" s="27"/>
      <c r="H565" s="47"/>
      <c r="I565" s="27"/>
      <c r="J565"/>
    </row>
    <row r="566" spans="1:10" s="37" customFormat="1">
      <c r="A566" s="26"/>
      <c r="B566" s="2"/>
      <c r="D566"/>
      <c r="E566"/>
      <c r="F566"/>
      <c r="G566" s="27"/>
      <c r="H566" s="47"/>
      <c r="I566" s="27"/>
      <c r="J566"/>
    </row>
    <row r="567" spans="1:10" s="37" customFormat="1">
      <c r="A567" s="26"/>
      <c r="B567" s="2"/>
      <c r="D567"/>
      <c r="E567"/>
      <c r="F567"/>
      <c r="G567" s="27"/>
      <c r="H567" s="47"/>
      <c r="I567" s="27"/>
      <c r="J567"/>
    </row>
    <row r="568" spans="1:10" s="37" customFormat="1">
      <c r="A568" s="26"/>
      <c r="B568" s="2"/>
      <c r="D568"/>
      <c r="E568"/>
      <c r="F568"/>
      <c r="G568" s="27"/>
      <c r="H568" s="47"/>
      <c r="I568" s="27"/>
      <c r="J568"/>
    </row>
    <row r="569" spans="1:10" s="37" customFormat="1">
      <c r="A569" s="26"/>
      <c r="B569" s="2"/>
      <c r="D569"/>
      <c r="E569"/>
      <c r="F569"/>
      <c r="G569" s="27"/>
      <c r="H569" s="47"/>
      <c r="I569" s="27"/>
      <c r="J569"/>
    </row>
    <row r="570" spans="1:10" s="37" customFormat="1">
      <c r="A570" s="26"/>
      <c r="B570" s="2"/>
      <c r="D570"/>
      <c r="E570"/>
      <c r="F570"/>
      <c r="G570" s="27"/>
      <c r="H570" s="47"/>
      <c r="I570" s="27"/>
      <c r="J570"/>
    </row>
    <row r="571" spans="1:10" s="37" customFormat="1">
      <c r="A571" s="26"/>
      <c r="B571" s="2"/>
      <c r="D571"/>
      <c r="E571"/>
      <c r="F571"/>
      <c r="G571" s="27"/>
      <c r="H571" s="47"/>
      <c r="I571" s="27"/>
      <c r="J571"/>
    </row>
    <row r="572" spans="1:10" s="37" customFormat="1">
      <c r="A572" s="26"/>
      <c r="B572" s="2"/>
      <c r="D572"/>
      <c r="E572"/>
      <c r="F572"/>
      <c r="G572" s="27"/>
      <c r="H572" s="47"/>
      <c r="I572" s="27"/>
      <c r="J572"/>
    </row>
    <row r="573" spans="1:10" s="37" customFormat="1">
      <c r="A573" s="26"/>
      <c r="B573" s="2"/>
      <c r="D573"/>
      <c r="E573"/>
      <c r="F573"/>
      <c r="G573" s="27"/>
      <c r="H573" s="47"/>
      <c r="I573" s="27"/>
      <c r="J573"/>
    </row>
    <row r="574" spans="1:10" s="37" customFormat="1">
      <c r="A574" s="26"/>
      <c r="B574" s="2"/>
      <c r="D574"/>
      <c r="E574"/>
      <c r="F574"/>
      <c r="G574" s="27"/>
      <c r="H574" s="47"/>
      <c r="I574" s="27"/>
      <c r="J574"/>
    </row>
    <row r="575" spans="1:10" s="37" customFormat="1">
      <c r="A575" s="26"/>
      <c r="B575" s="2"/>
      <c r="D575"/>
      <c r="E575"/>
      <c r="F575"/>
      <c r="G575" s="27"/>
      <c r="H575" s="47"/>
      <c r="I575" s="27"/>
      <c r="J575"/>
    </row>
    <row r="576" spans="1:10" s="37" customFormat="1">
      <c r="A576" s="26"/>
      <c r="B576" s="2"/>
      <c r="D576"/>
      <c r="E576"/>
      <c r="F576"/>
      <c r="G576" s="27"/>
      <c r="H576" s="47"/>
      <c r="I576" s="27"/>
      <c r="J576"/>
    </row>
    <row r="577" spans="1:10" s="37" customFormat="1">
      <c r="A577" s="26"/>
      <c r="B577" s="2"/>
      <c r="D577"/>
      <c r="E577"/>
      <c r="F577"/>
      <c r="G577" s="27"/>
      <c r="H577" s="47"/>
      <c r="I577" s="27"/>
      <c r="J577"/>
    </row>
    <row r="578" spans="1:10" s="37" customFormat="1">
      <c r="A578" s="26"/>
      <c r="B578" s="2"/>
      <c r="D578"/>
      <c r="E578"/>
      <c r="F578"/>
      <c r="G578" s="27"/>
      <c r="H578" s="47"/>
      <c r="I578" s="27"/>
      <c r="J578"/>
    </row>
    <row r="579" spans="1:10" s="37" customFormat="1">
      <c r="A579" s="26"/>
      <c r="B579" s="2"/>
      <c r="D579"/>
      <c r="E579"/>
      <c r="F579"/>
      <c r="G579" s="27"/>
      <c r="H579" s="47"/>
      <c r="I579" s="27"/>
      <c r="J579"/>
    </row>
    <row r="580" spans="1:10" s="37" customFormat="1">
      <c r="A580" s="26"/>
      <c r="B580" s="2"/>
      <c r="D580"/>
      <c r="E580"/>
      <c r="F580"/>
      <c r="G580" s="27"/>
      <c r="H580" s="47"/>
      <c r="I580" s="27"/>
      <c r="J580"/>
    </row>
    <row r="581" spans="1:10" s="37" customFormat="1">
      <c r="A581" s="26"/>
      <c r="B581" s="2"/>
      <c r="D581"/>
      <c r="E581"/>
      <c r="F581"/>
      <c r="G581" s="27"/>
      <c r="H581" s="47"/>
      <c r="I581" s="27"/>
      <c r="J581"/>
    </row>
    <row r="582" spans="1:10" s="37" customFormat="1">
      <c r="A582" s="26"/>
      <c r="B582" s="2"/>
      <c r="D582"/>
      <c r="E582"/>
      <c r="F582"/>
      <c r="G582" s="27"/>
      <c r="H582" s="47"/>
      <c r="I582" s="27"/>
      <c r="J582"/>
    </row>
    <row r="583" spans="1:10" s="37" customFormat="1">
      <c r="A583" s="26"/>
      <c r="B583" s="2"/>
      <c r="D583"/>
      <c r="E583"/>
      <c r="F583"/>
      <c r="G583" s="27"/>
      <c r="H583" s="47"/>
      <c r="I583" s="27"/>
      <c r="J583"/>
    </row>
    <row r="584" spans="1:10" s="37" customFormat="1">
      <c r="A584" s="26"/>
      <c r="B584" s="2"/>
      <c r="D584"/>
      <c r="E584"/>
      <c r="F584"/>
      <c r="G584" s="27"/>
      <c r="H584" s="47"/>
      <c r="I584" s="27"/>
      <c r="J584"/>
    </row>
    <row r="585" spans="1:10" s="37" customFormat="1">
      <c r="A585" s="26"/>
      <c r="B585" s="2"/>
      <c r="D585"/>
      <c r="E585"/>
      <c r="F585"/>
      <c r="G585" s="27"/>
      <c r="H585" s="47"/>
      <c r="I585" s="27"/>
      <c r="J585"/>
    </row>
    <row r="586" spans="1:10" s="37" customFormat="1">
      <c r="A586" s="26"/>
      <c r="B586" s="2"/>
      <c r="D586"/>
      <c r="E586"/>
      <c r="F586"/>
      <c r="G586" s="27"/>
      <c r="H586" s="47"/>
      <c r="I586" s="27"/>
      <c r="J586"/>
    </row>
    <row r="587" spans="1:10" s="37" customFormat="1">
      <c r="A587" s="26"/>
      <c r="B587" s="2"/>
      <c r="D587"/>
      <c r="E587"/>
      <c r="F587"/>
      <c r="G587" s="27"/>
      <c r="H587" s="47"/>
      <c r="I587" s="27"/>
      <c r="J587"/>
    </row>
    <row r="588" spans="1:10" s="37" customFormat="1">
      <c r="A588" s="26"/>
      <c r="B588" s="2"/>
      <c r="D588"/>
      <c r="E588"/>
      <c r="F588"/>
      <c r="G588" s="27"/>
      <c r="H588" s="47"/>
      <c r="I588" s="27"/>
      <c r="J588"/>
    </row>
    <row r="589" spans="1:10" s="37" customFormat="1">
      <c r="A589" s="26"/>
      <c r="B589" s="2"/>
      <c r="D589"/>
      <c r="E589"/>
      <c r="F589"/>
      <c r="G589" s="27"/>
      <c r="H589" s="47"/>
      <c r="I589" s="27"/>
      <c r="J589"/>
    </row>
    <row r="590" spans="1:10" s="37" customFormat="1">
      <c r="A590" s="26"/>
      <c r="B590" s="2"/>
      <c r="D590"/>
      <c r="E590"/>
      <c r="F590"/>
      <c r="G590" s="27"/>
      <c r="H590" s="47"/>
      <c r="I590" s="27"/>
      <c r="J590"/>
    </row>
    <row r="591" spans="1:10" s="37" customFormat="1">
      <c r="A591" s="26"/>
      <c r="B591" s="2"/>
      <c r="D591"/>
      <c r="E591"/>
      <c r="F591"/>
      <c r="G591" s="27"/>
      <c r="H591" s="47"/>
      <c r="I591" s="27"/>
      <c r="J591"/>
    </row>
    <row r="592" spans="1:10" s="37" customFormat="1">
      <c r="A592" s="26"/>
      <c r="B592" s="2"/>
      <c r="D592"/>
      <c r="E592"/>
      <c r="F592"/>
      <c r="G592" s="27"/>
      <c r="H592" s="47"/>
      <c r="I592" s="27"/>
      <c r="J592"/>
    </row>
    <row r="593" spans="1:10" s="37" customFormat="1">
      <c r="A593" s="26"/>
      <c r="B593" s="2"/>
      <c r="D593"/>
      <c r="E593"/>
      <c r="F593"/>
      <c r="G593" s="27"/>
      <c r="H593" s="47"/>
      <c r="I593" s="27"/>
      <c r="J593"/>
    </row>
    <row r="594" spans="1:10" s="37" customFormat="1">
      <c r="A594" s="26"/>
      <c r="B594" s="2"/>
      <c r="D594"/>
      <c r="E594"/>
      <c r="F594"/>
      <c r="G594" s="27"/>
      <c r="H594" s="47"/>
      <c r="I594" s="27"/>
      <c r="J594"/>
    </row>
    <row r="595" spans="1:10" s="37" customFormat="1">
      <c r="A595" s="26"/>
      <c r="B595" s="2"/>
      <c r="D595"/>
      <c r="E595"/>
      <c r="F595"/>
      <c r="G595" s="27"/>
      <c r="H595" s="47"/>
      <c r="I595" s="27"/>
      <c r="J595"/>
    </row>
    <row r="596" spans="1:10" s="37" customFormat="1">
      <c r="A596" s="26"/>
      <c r="B596" s="2"/>
      <c r="D596"/>
      <c r="E596"/>
      <c r="F596"/>
      <c r="G596" s="27"/>
      <c r="H596" s="47"/>
      <c r="I596" s="27"/>
      <c r="J596"/>
    </row>
    <row r="597" spans="1:10" s="37" customFormat="1">
      <c r="A597" s="26"/>
      <c r="B597" s="2"/>
      <c r="D597"/>
      <c r="E597"/>
      <c r="F597"/>
      <c r="G597" s="27"/>
      <c r="H597" s="47"/>
      <c r="I597" s="27"/>
      <c r="J597"/>
    </row>
    <row r="598" spans="1:10" s="37" customFormat="1">
      <c r="A598" s="26"/>
      <c r="B598" s="2"/>
      <c r="D598"/>
      <c r="E598"/>
      <c r="F598"/>
      <c r="G598" s="27"/>
      <c r="H598" s="47"/>
      <c r="I598" s="27"/>
      <c r="J598"/>
    </row>
    <row r="599" spans="1:10" s="37" customFormat="1">
      <c r="A599" s="26"/>
      <c r="B599" s="2"/>
      <c r="D599"/>
      <c r="E599"/>
      <c r="F599"/>
      <c r="G599" s="27"/>
      <c r="H599" s="47"/>
      <c r="I599" s="27"/>
      <c r="J599"/>
    </row>
    <row r="600" spans="1:10" s="37" customFormat="1">
      <c r="A600" s="26"/>
      <c r="B600" s="2"/>
      <c r="D600"/>
      <c r="E600"/>
      <c r="F600"/>
      <c r="G600" s="27"/>
      <c r="H600" s="47"/>
      <c r="I600" s="27"/>
      <c r="J600"/>
    </row>
    <row r="601" spans="1:10" s="37" customFormat="1">
      <c r="A601" s="26"/>
      <c r="B601" s="2"/>
      <c r="D601"/>
      <c r="E601"/>
      <c r="F601"/>
      <c r="G601" s="27"/>
      <c r="H601" s="47"/>
      <c r="I601" s="27"/>
      <c r="J601"/>
    </row>
    <row r="602" spans="1:10" s="37" customFormat="1">
      <c r="A602" s="26"/>
      <c r="B602" s="2"/>
      <c r="D602"/>
      <c r="E602"/>
      <c r="F602"/>
      <c r="G602" s="27"/>
      <c r="H602" s="47"/>
      <c r="I602" s="27"/>
      <c r="J602"/>
    </row>
    <row r="603" spans="1:10" s="37" customFormat="1">
      <c r="A603" s="26"/>
      <c r="B603" s="2"/>
      <c r="D603"/>
      <c r="E603"/>
      <c r="F603"/>
      <c r="G603" s="27"/>
      <c r="H603" s="47"/>
      <c r="I603" s="27"/>
      <c r="J603"/>
    </row>
    <row r="604" spans="1:10" s="37" customFormat="1">
      <c r="A604" s="26"/>
      <c r="B604" s="2"/>
      <c r="D604"/>
      <c r="E604"/>
      <c r="F604"/>
      <c r="G604" s="27"/>
      <c r="H604" s="47"/>
      <c r="I604" s="27"/>
      <c r="J604"/>
    </row>
    <row r="605" spans="1:10" s="37" customFormat="1">
      <c r="A605" s="26"/>
      <c r="B605" s="2"/>
      <c r="D605"/>
      <c r="E605"/>
      <c r="F605"/>
      <c r="G605" s="27"/>
      <c r="H605" s="47"/>
      <c r="I605" s="27"/>
      <c r="J605"/>
    </row>
    <row r="606" spans="1:10" s="37" customFormat="1">
      <c r="A606" s="26"/>
      <c r="B606" s="2"/>
      <c r="D606"/>
      <c r="E606"/>
      <c r="F606"/>
      <c r="G606" s="27"/>
      <c r="H606" s="47"/>
      <c r="I606" s="27"/>
      <c r="J606"/>
    </row>
    <row r="607" spans="1:10" s="37" customFormat="1">
      <c r="A607" s="26"/>
      <c r="B607" s="2"/>
      <c r="D607"/>
      <c r="E607"/>
      <c r="F607"/>
      <c r="G607" s="27"/>
      <c r="H607" s="47"/>
      <c r="I607" s="27"/>
      <c r="J607"/>
    </row>
    <row r="608" spans="1:10" s="37" customFormat="1">
      <c r="A608" s="26"/>
      <c r="B608" s="2"/>
      <c r="D608"/>
      <c r="E608"/>
      <c r="F608"/>
      <c r="G608" s="27"/>
      <c r="H608" s="47"/>
      <c r="I608" s="27"/>
      <c r="J608"/>
    </row>
    <row r="609" spans="1:10" s="37" customFormat="1">
      <c r="A609" s="26"/>
      <c r="B609" s="2"/>
      <c r="D609"/>
      <c r="E609"/>
      <c r="F609"/>
      <c r="G609" s="27"/>
      <c r="H609" s="47"/>
      <c r="I609" s="27"/>
      <c r="J609"/>
    </row>
    <row r="610" spans="1:10" s="37" customFormat="1">
      <c r="A610" s="26"/>
      <c r="B610" s="2"/>
      <c r="D610"/>
      <c r="E610"/>
      <c r="F610"/>
      <c r="G610" s="27"/>
      <c r="H610" s="47"/>
      <c r="I610" s="27"/>
      <c r="J610"/>
    </row>
    <row r="611" spans="1:10" s="37" customFormat="1">
      <c r="A611" s="26"/>
      <c r="B611" s="2"/>
      <c r="D611"/>
      <c r="E611"/>
      <c r="F611"/>
      <c r="G611" s="27"/>
      <c r="H611" s="47"/>
      <c r="I611" s="27"/>
      <c r="J611"/>
    </row>
    <row r="612" spans="1:10" s="37" customFormat="1">
      <c r="A612" s="26"/>
      <c r="B612" s="2"/>
      <c r="D612"/>
      <c r="E612"/>
      <c r="F612"/>
      <c r="G612" s="27"/>
      <c r="H612" s="47"/>
      <c r="I612" s="27"/>
      <c r="J612"/>
    </row>
    <row r="613" spans="1:10" s="37" customFormat="1">
      <c r="A613" s="26"/>
      <c r="B613" s="2"/>
      <c r="D613"/>
      <c r="E613"/>
      <c r="F613"/>
      <c r="G613" s="27"/>
      <c r="H613" s="47"/>
      <c r="I613" s="27"/>
      <c r="J613"/>
    </row>
    <row r="614" spans="1:10" s="37" customFormat="1">
      <c r="A614" s="26"/>
      <c r="B614" s="2"/>
      <c r="D614"/>
      <c r="E614"/>
      <c r="F614"/>
      <c r="G614" s="27"/>
      <c r="H614" s="47"/>
      <c r="I614" s="27"/>
      <c r="J614"/>
    </row>
    <row r="615" spans="1:10" s="37" customFormat="1">
      <c r="A615" s="26"/>
      <c r="B615" s="2"/>
      <c r="D615"/>
      <c r="E615"/>
      <c r="F615"/>
      <c r="G615" s="27"/>
      <c r="H615" s="47"/>
      <c r="I615" s="27"/>
      <c r="J615"/>
    </row>
    <row r="616" spans="1:10" s="37" customFormat="1">
      <c r="A616" s="26"/>
      <c r="B616" s="2"/>
      <c r="D616"/>
      <c r="E616"/>
      <c r="F616"/>
      <c r="G616" s="27"/>
      <c r="H616" s="47"/>
      <c r="I616" s="27"/>
      <c r="J616"/>
    </row>
    <row r="617" spans="1:10" s="37" customFormat="1">
      <c r="A617" s="26"/>
      <c r="B617" s="2"/>
      <c r="D617"/>
      <c r="E617"/>
      <c r="F617"/>
      <c r="G617" s="27"/>
      <c r="H617" s="47"/>
      <c r="I617" s="27"/>
      <c r="J617"/>
    </row>
    <row r="618" spans="1:10" s="37" customFormat="1">
      <c r="A618" s="26"/>
      <c r="B618" s="2"/>
      <c r="D618"/>
      <c r="E618"/>
      <c r="F618"/>
      <c r="G618" s="27"/>
      <c r="H618" s="47"/>
      <c r="I618" s="27"/>
      <c r="J618"/>
    </row>
    <row r="619" spans="1:10" s="37" customFormat="1">
      <c r="A619" s="26"/>
      <c r="B619" s="2"/>
      <c r="D619"/>
      <c r="E619"/>
      <c r="F619"/>
      <c r="G619" s="27"/>
      <c r="H619" s="47"/>
      <c r="I619" s="27"/>
      <c r="J619"/>
    </row>
    <row r="620" spans="1:10" s="37" customFormat="1">
      <c r="A620" s="26"/>
      <c r="B620" s="2"/>
      <c r="D620"/>
      <c r="E620"/>
      <c r="F620"/>
      <c r="G620" s="27"/>
      <c r="H620" s="47"/>
      <c r="I620" s="27"/>
      <c r="J620"/>
    </row>
    <row r="621" spans="1:10" s="37" customFormat="1">
      <c r="A621" s="26"/>
      <c r="B621" s="2"/>
      <c r="D621"/>
      <c r="E621"/>
      <c r="F621"/>
      <c r="G621" s="27"/>
      <c r="H621" s="47"/>
      <c r="I621" s="27"/>
      <c r="J621"/>
    </row>
    <row r="622" spans="1:10" s="37" customFormat="1">
      <c r="A622" s="26"/>
      <c r="B622" s="2"/>
      <c r="D622"/>
      <c r="E622"/>
      <c r="F622"/>
      <c r="G622" s="27"/>
      <c r="H622" s="47"/>
      <c r="I622" s="27"/>
      <c r="J622"/>
    </row>
    <row r="623" spans="1:10" s="37" customFormat="1">
      <c r="A623" s="26"/>
      <c r="B623" s="2"/>
      <c r="D623"/>
      <c r="E623"/>
      <c r="F623"/>
      <c r="G623" s="27"/>
      <c r="H623" s="47"/>
      <c r="I623" s="27"/>
      <c r="J623"/>
    </row>
    <row r="624" spans="1:10" s="37" customFormat="1">
      <c r="A624" s="26"/>
      <c r="B624" s="2"/>
      <c r="D624"/>
      <c r="E624"/>
      <c r="F624"/>
      <c r="G624" s="27"/>
      <c r="H624" s="47"/>
      <c r="I624" s="27"/>
      <c r="J624"/>
    </row>
    <row r="625" spans="1:10" s="37" customFormat="1">
      <c r="A625" s="26"/>
      <c r="B625" s="2"/>
      <c r="D625"/>
      <c r="E625"/>
      <c r="F625"/>
      <c r="G625" s="27"/>
      <c r="H625" s="47"/>
      <c r="I625" s="27"/>
      <c r="J625"/>
    </row>
    <row r="626" spans="1:10" s="37" customFormat="1">
      <c r="A626" s="26"/>
      <c r="B626" s="2"/>
      <c r="D626"/>
      <c r="E626"/>
      <c r="F626"/>
      <c r="G626" s="27"/>
      <c r="H626" s="47"/>
      <c r="I626" s="27"/>
      <c r="J626"/>
    </row>
    <row r="627" spans="1:10" s="37" customFormat="1">
      <c r="A627" s="26"/>
      <c r="B627" s="2"/>
      <c r="D627"/>
      <c r="E627"/>
      <c r="F627"/>
      <c r="G627" s="27"/>
      <c r="H627" s="47"/>
      <c r="I627" s="27"/>
      <c r="J627"/>
    </row>
    <row r="628" spans="1:10" s="37" customFormat="1">
      <c r="A628" s="26"/>
      <c r="B628" s="2"/>
      <c r="D628"/>
      <c r="E628"/>
      <c r="F628"/>
      <c r="G628" s="27"/>
      <c r="H628" s="47"/>
      <c r="I628" s="27"/>
      <c r="J628"/>
    </row>
    <row r="629" spans="1:10" s="37" customFormat="1">
      <c r="A629" s="26"/>
      <c r="B629" s="2"/>
      <c r="D629"/>
      <c r="E629"/>
      <c r="F629"/>
      <c r="G629" s="27"/>
      <c r="H629" s="47"/>
      <c r="I629" s="27"/>
      <c r="J629"/>
    </row>
    <row r="630" spans="1:10" s="37" customFormat="1">
      <c r="A630" s="26"/>
      <c r="B630" s="2"/>
      <c r="D630"/>
      <c r="E630"/>
      <c r="F630"/>
      <c r="G630" s="27"/>
      <c r="H630" s="47"/>
      <c r="I630" s="27"/>
      <c r="J630"/>
    </row>
    <row r="631" spans="1:10" s="26" customFormat="1">
      <c r="B631" s="2"/>
      <c r="C631" s="37"/>
      <c r="D631"/>
      <c r="E631"/>
      <c r="F631"/>
      <c r="G631" s="27"/>
      <c r="H631" s="47"/>
      <c r="I631" s="27"/>
      <c r="J631"/>
    </row>
    <row r="632" spans="1:10" s="26" customFormat="1">
      <c r="B632" s="2"/>
      <c r="C632" s="37"/>
      <c r="D632"/>
      <c r="E632"/>
      <c r="F632"/>
      <c r="G632" s="27"/>
      <c r="H632" s="47"/>
      <c r="I632" s="27"/>
      <c r="J632"/>
    </row>
    <row r="633" spans="1:10" s="26" customFormat="1">
      <c r="B633" s="2"/>
      <c r="C633" s="37"/>
      <c r="D633"/>
      <c r="E633"/>
      <c r="F633"/>
      <c r="G633" s="27"/>
      <c r="H633" s="47"/>
      <c r="I633" s="27"/>
      <c r="J633"/>
    </row>
    <row r="634" spans="1:10" s="26" customFormat="1">
      <c r="B634" s="2"/>
      <c r="C634" s="37"/>
      <c r="D634"/>
      <c r="E634"/>
      <c r="F634"/>
      <c r="G634" s="27"/>
      <c r="H634" s="47"/>
      <c r="I634" s="27"/>
      <c r="J634"/>
    </row>
  </sheetData>
  <sheetProtection algorithmName="SHA-512" hashValue="H6w8rDZYcBIuBCBU+P6nPSa+Z9sYvEYC6oKq7Psfg+OujTeFYMX4vpYYcSrTclrplCYZmPbBy+eCsuWp0iZVoA==" saltValue="wTAbZjbxDuaTo3SVSNmZPA==" spinCount="100000" sheet="1" objects="1" scenarios="1"/>
  <autoFilter ref="A1:S634" xr:uid="{00000000-0009-0000-0000-000003000000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3"/>
  <dimension ref="A1:J32"/>
  <sheetViews>
    <sheetView topLeftCell="B1" workbookViewId="0">
      <selection activeCell="J27" sqref="J27"/>
    </sheetView>
  </sheetViews>
  <sheetFormatPr defaultRowHeight="15"/>
  <cols>
    <col min="1" max="1" width="70.42578125" customWidth="1"/>
    <col min="5" max="5" width="59.7109375" customWidth="1"/>
    <col min="6" max="6" width="9.7109375" customWidth="1"/>
    <col min="7" max="7" width="13" style="2" customWidth="1"/>
    <col min="10" max="10" width="60.42578125" bestFit="1" customWidth="1"/>
  </cols>
  <sheetData>
    <row r="1" spans="1:10">
      <c r="A1" s="35"/>
    </row>
    <row r="2" spans="1:10">
      <c r="A2" t="s">
        <v>248</v>
      </c>
      <c r="D2" s="303" t="str">
        <f t="shared" ref="D2:D29" si="0">IF(AND(G2&gt;0,ISNUMBER(G2)),ROW(),"")</f>
        <v/>
      </c>
      <c r="E2" s="303" t="str">
        <f>Produtividade!C202</f>
        <v>2.A - Áreas internas</v>
      </c>
      <c r="F2" s="303"/>
      <c r="G2" s="316" t="str">
        <f>IFERROR(INDEX(Produtividade!K:K,MATCH(E2,Produtividade!C:C,0)),"")</f>
        <v>Área mensal</v>
      </c>
      <c r="I2" s="303" t="str">
        <f>IFERROR(SMALL(D:D,ROW()-1),"")</f>
        <v/>
      </c>
      <c r="J2" s="303" t="str">
        <f t="shared" ref="J2:J19" si="1">IF($I2="","",INDEX(E:E,MATCH($I2,$D:$D,0)))</f>
        <v/>
      </c>
    </row>
    <row r="3" spans="1:10">
      <c r="A3" t="s">
        <v>249</v>
      </c>
      <c r="D3" s="303" t="str">
        <f t="shared" si="0"/>
        <v/>
      </c>
      <c r="E3" s="303" t="str">
        <f>Produtividade!C203</f>
        <v>Pisos acarpetados</v>
      </c>
      <c r="F3" s="303" t="s">
        <v>492</v>
      </c>
      <c r="G3" s="316">
        <f>IFERROR(INDEX(Produtividade!K:K,MATCH(E3,Produtividade!C:C,0)),"")</f>
        <v>0</v>
      </c>
      <c r="I3" s="303" t="str">
        <f t="shared" ref="I3:I19" si="2">IFERROR(SMALL(D:D,ROW()-1),"")</f>
        <v/>
      </c>
      <c r="J3" s="303" t="str">
        <f t="shared" si="1"/>
        <v/>
      </c>
    </row>
    <row r="4" spans="1:10">
      <c r="A4" t="s">
        <v>250</v>
      </c>
      <c r="D4" s="303" t="str">
        <f t="shared" si="0"/>
        <v/>
      </c>
      <c r="E4" s="303" t="str">
        <f>Produtividade!C204</f>
        <v>Pisos Frios</v>
      </c>
      <c r="F4" s="303" t="s">
        <v>492</v>
      </c>
      <c r="G4" s="316">
        <f>IFERROR(INDEX(Produtividade!K:K,MATCH(E4,Produtividade!C:C,0)),"")</f>
        <v>0</v>
      </c>
      <c r="I4" s="303" t="str">
        <f t="shared" si="2"/>
        <v/>
      </c>
      <c r="J4" s="303" t="str">
        <f t="shared" si="1"/>
        <v/>
      </c>
    </row>
    <row r="5" spans="1:10">
      <c r="A5" t="s">
        <v>251</v>
      </c>
      <c r="D5" s="303" t="str">
        <f t="shared" si="0"/>
        <v/>
      </c>
      <c r="E5" s="303" t="str">
        <f>Produtividade!C205</f>
        <v>Laboratoriais</v>
      </c>
      <c r="F5" s="303" t="s">
        <v>492</v>
      </c>
      <c r="G5" s="316">
        <f>IFERROR(INDEX(Produtividade!K:K,MATCH(E5,Produtividade!C:C,0)),"")</f>
        <v>0</v>
      </c>
      <c r="I5" s="303" t="str">
        <f t="shared" si="2"/>
        <v/>
      </c>
      <c r="J5" s="303" t="str">
        <f t="shared" si="1"/>
        <v/>
      </c>
    </row>
    <row r="6" spans="1:10">
      <c r="A6" t="s">
        <v>252</v>
      </c>
      <c r="D6" s="303" t="str">
        <f t="shared" si="0"/>
        <v/>
      </c>
      <c r="E6" s="303" t="str">
        <f>Produtividade!C206</f>
        <v>Almoxarifados/galpões</v>
      </c>
      <c r="F6" s="303" t="s">
        <v>492</v>
      </c>
      <c r="G6" s="316">
        <f>IFERROR(INDEX(Produtividade!K:K,MATCH(E6,Produtividade!C:C,0)),"")</f>
        <v>0</v>
      </c>
      <c r="I6" s="303" t="str">
        <f t="shared" si="2"/>
        <v/>
      </c>
      <c r="J6" s="303" t="str">
        <f t="shared" si="1"/>
        <v/>
      </c>
    </row>
    <row r="7" spans="1:10">
      <c r="A7" t="s">
        <v>253</v>
      </c>
      <c r="D7" s="303" t="str">
        <f t="shared" si="0"/>
        <v/>
      </c>
      <c r="E7" s="303" t="str">
        <f>Produtividade!C207</f>
        <v>Oficinas</v>
      </c>
      <c r="F7" s="303" t="s">
        <v>492</v>
      </c>
      <c r="G7" s="316">
        <f>IFERROR(INDEX(Produtividade!K:K,MATCH(E7,Produtividade!C:C,0)),"")</f>
        <v>0</v>
      </c>
      <c r="I7" s="303" t="str">
        <f t="shared" si="2"/>
        <v/>
      </c>
      <c r="J7" s="303" t="str">
        <f t="shared" si="1"/>
        <v/>
      </c>
    </row>
    <row r="8" spans="1:10">
      <c r="A8" t="s">
        <v>254</v>
      </c>
      <c r="D8" s="303" t="str">
        <f t="shared" si="0"/>
        <v/>
      </c>
      <c r="E8" s="303" t="str">
        <f>Produtividade!C208</f>
        <v>Áreas com espaços livres - saguão, hall e salão</v>
      </c>
      <c r="F8" s="303" t="s">
        <v>492</v>
      </c>
      <c r="G8" s="316">
        <f>IFERROR(INDEX(Produtividade!K:K,MATCH(E8,Produtividade!C:C,0)),"")</f>
        <v>0</v>
      </c>
      <c r="I8" s="303" t="str">
        <f t="shared" si="2"/>
        <v/>
      </c>
      <c r="J8" s="303" t="str">
        <f t="shared" si="1"/>
        <v/>
      </c>
    </row>
    <row r="9" spans="1:10">
      <c r="A9" t="s">
        <v>255</v>
      </c>
      <c r="D9" s="303" t="str">
        <f t="shared" si="0"/>
        <v/>
      </c>
      <c r="E9" s="303" t="str">
        <f>Produtividade!C209</f>
        <v>Banheiros</v>
      </c>
      <c r="F9" s="303" t="s">
        <v>492</v>
      </c>
      <c r="G9" s="316">
        <f>IFERROR(INDEX(Produtividade!K:K,MATCH(E9,Produtividade!C:C,0)),"")</f>
        <v>0</v>
      </c>
      <c r="I9" s="303" t="str">
        <f t="shared" si="2"/>
        <v/>
      </c>
      <c r="J9" s="303" t="str">
        <f t="shared" si="1"/>
        <v/>
      </c>
    </row>
    <row r="10" spans="1:10">
      <c r="A10" t="s">
        <v>256</v>
      </c>
      <c r="D10" s="303" t="str">
        <f t="shared" si="0"/>
        <v/>
      </c>
      <c r="E10" s="303">
        <f>Produtividade!C210</f>
        <v>0</v>
      </c>
      <c r="F10" s="303"/>
      <c r="G10" s="316" t="str">
        <f>IFERROR(INDEX(Produtividade!K:K,MATCH(E10,Produtividade!C:C,0)),"")</f>
        <v/>
      </c>
      <c r="I10" s="303" t="str">
        <f t="shared" si="2"/>
        <v/>
      </c>
      <c r="J10" s="303" t="str">
        <f t="shared" si="1"/>
        <v/>
      </c>
    </row>
    <row r="11" spans="1:10">
      <c r="A11" t="s">
        <v>257</v>
      </c>
      <c r="D11" s="303" t="str">
        <f t="shared" si="0"/>
        <v/>
      </c>
      <c r="E11" s="303" t="str">
        <f>Produtividade!C211</f>
        <v>2.B - Áreas externas</v>
      </c>
      <c r="F11" s="303"/>
      <c r="G11" s="316" t="str">
        <f>IFERROR(INDEX(Produtividade!K:K,MATCH(E11,Produtividade!C:C,0)),"")</f>
        <v>Área mensal</v>
      </c>
      <c r="I11" s="303" t="str">
        <f t="shared" si="2"/>
        <v/>
      </c>
      <c r="J11" s="303" t="str">
        <f t="shared" si="1"/>
        <v/>
      </c>
    </row>
    <row r="12" spans="1:10">
      <c r="A12" t="s">
        <v>258</v>
      </c>
      <c r="D12" s="303" t="str">
        <f t="shared" si="0"/>
        <v/>
      </c>
      <c r="E12" s="303" t="str">
        <f>Produtividade!C212</f>
        <v>Pisos pavimentados adjacentes/contíguos às edificações</v>
      </c>
      <c r="F12" s="303" t="s">
        <v>493</v>
      </c>
      <c r="G12" s="316">
        <f>IFERROR(INDEX(Produtividade!K:K,MATCH(E12,Produtividade!C:C,0)),"")</f>
        <v>0</v>
      </c>
      <c r="I12" t="str">
        <f t="shared" si="2"/>
        <v/>
      </c>
      <c r="J12" t="str">
        <f t="shared" si="1"/>
        <v/>
      </c>
    </row>
    <row r="13" spans="1:10">
      <c r="A13" t="s">
        <v>259</v>
      </c>
      <c r="D13" s="303" t="str">
        <f t="shared" si="0"/>
        <v/>
      </c>
      <c r="E13" s="303" t="str">
        <f>Produtividade!C213</f>
        <v>Varrição de passeios e arruamentos</v>
      </c>
      <c r="F13" s="303" t="s">
        <v>493</v>
      </c>
      <c r="G13" s="316">
        <f>IFERROR(INDEX(Produtividade!K:K,MATCH(E13,Produtividade!C:C,0)),"")</f>
        <v>0</v>
      </c>
      <c r="I13" t="str">
        <f t="shared" si="2"/>
        <v/>
      </c>
      <c r="J13" t="str">
        <f t="shared" si="1"/>
        <v/>
      </c>
    </row>
    <row r="14" spans="1:10">
      <c r="A14" t="s">
        <v>260</v>
      </c>
      <c r="D14" s="303" t="str">
        <f t="shared" si="0"/>
        <v/>
      </c>
      <c r="E14" s="303" t="str">
        <f>Produtividade!C214</f>
        <v>Pátios e áreas verdes com alta frequência</v>
      </c>
      <c r="F14" s="303" t="s">
        <v>493</v>
      </c>
      <c r="G14" s="316">
        <f>IFERROR(INDEX(Produtividade!K:K,MATCH(E14,Produtividade!C:C,0)),"")</f>
        <v>0</v>
      </c>
      <c r="I14" t="str">
        <f t="shared" si="2"/>
        <v/>
      </c>
      <c r="J14" t="str">
        <f t="shared" si="1"/>
        <v/>
      </c>
    </row>
    <row r="15" spans="1:10">
      <c r="A15" t="s">
        <v>261</v>
      </c>
      <c r="D15" s="303" t="str">
        <f t="shared" si="0"/>
        <v/>
      </c>
      <c r="E15" s="303" t="str">
        <f>Produtividade!C215</f>
        <v>Pátios e áreas verdes com média frequência</v>
      </c>
      <c r="F15" s="303" t="s">
        <v>493</v>
      </c>
      <c r="G15" s="316">
        <f>IFERROR(INDEX(Produtividade!K:K,MATCH(E15,Produtividade!C:C,0)),"")</f>
        <v>0</v>
      </c>
      <c r="I15" t="str">
        <f t="shared" si="2"/>
        <v/>
      </c>
      <c r="J15" t="str">
        <f t="shared" si="1"/>
        <v/>
      </c>
    </row>
    <row r="16" spans="1:10">
      <c r="A16" t="s">
        <v>262</v>
      </c>
      <c r="D16" s="303" t="str">
        <f t="shared" si="0"/>
        <v/>
      </c>
      <c r="E16" s="303" t="str">
        <f>Produtividade!C216</f>
        <v>Pátios e áreas verdes com baixa frequência</v>
      </c>
      <c r="F16" s="303" t="s">
        <v>493</v>
      </c>
      <c r="G16" s="316">
        <f>IFERROR(INDEX(Produtividade!K:K,MATCH(E16,Produtividade!C:C,0)),"")</f>
        <v>0</v>
      </c>
      <c r="I16" t="str">
        <f t="shared" si="2"/>
        <v/>
      </c>
      <c r="J16" t="str">
        <f t="shared" si="1"/>
        <v/>
      </c>
    </row>
    <row r="17" spans="1:10">
      <c r="A17" t="s">
        <v>263</v>
      </c>
      <c r="D17" s="303" t="str">
        <f t="shared" si="0"/>
        <v/>
      </c>
      <c r="E17" s="303" t="str">
        <f>Produtividade!C217</f>
        <v>Coleta de detritos em pátios e áreas verdes com frequência diária</v>
      </c>
      <c r="F17" s="303" t="s">
        <v>493</v>
      </c>
      <c r="G17" s="316">
        <f>IFERROR(INDEX(Produtividade!K:K,MATCH(E17,Produtividade!C:C,0)),"")</f>
        <v>0</v>
      </c>
      <c r="I17" t="str">
        <f t="shared" si="2"/>
        <v/>
      </c>
      <c r="J17" t="str">
        <f t="shared" si="1"/>
        <v/>
      </c>
    </row>
    <row r="18" spans="1:10">
      <c r="A18" t="s">
        <v>264</v>
      </c>
      <c r="D18" s="303" t="str">
        <f t="shared" si="0"/>
        <v/>
      </c>
      <c r="E18" s="303">
        <f>Produtividade!C218</f>
        <v>0</v>
      </c>
      <c r="F18" s="303"/>
      <c r="G18" s="316" t="str">
        <f>IFERROR(INDEX(Produtividade!K:K,MATCH(E18,Produtividade!C:C,0)),"")</f>
        <v/>
      </c>
      <c r="I18" t="str">
        <f t="shared" si="2"/>
        <v/>
      </c>
      <c r="J18" t="str">
        <f t="shared" si="1"/>
        <v/>
      </c>
    </row>
    <row r="19" spans="1:10">
      <c r="A19" t="s">
        <v>265</v>
      </c>
      <c r="D19" s="303" t="str">
        <f t="shared" si="0"/>
        <v/>
      </c>
      <c r="E19" s="303" t="str">
        <f>Produtividade!C219</f>
        <v>2.C - Esquadrias externas</v>
      </c>
      <c r="F19" s="303"/>
      <c r="G19" s="316" t="str">
        <f>IFERROR(INDEX(Produtividade!K:K,MATCH(E19,Produtividade!C:C,0)),"")</f>
        <v>Área mensal</v>
      </c>
      <c r="I19" t="str">
        <f t="shared" si="2"/>
        <v/>
      </c>
      <c r="J19" t="str">
        <f t="shared" si="1"/>
        <v/>
      </c>
    </row>
    <row r="20" spans="1:10">
      <c r="A20" t="s">
        <v>266</v>
      </c>
      <c r="D20" s="303" t="str">
        <f t="shared" si="0"/>
        <v/>
      </c>
      <c r="E20" s="303" t="str">
        <f>Produtividade!C220</f>
        <v>Face externa com exposição a situação de risco</v>
      </c>
      <c r="F20" s="303" t="s">
        <v>524</v>
      </c>
      <c r="G20" s="316">
        <f>IFERROR(INDEX(Produtividade!K:K,MATCH(E20,Produtividade!C:C,0)),"")</f>
        <v>0</v>
      </c>
    </row>
    <row r="21" spans="1:10">
      <c r="A21" t="s">
        <v>267</v>
      </c>
      <c r="D21" s="303" t="str">
        <f t="shared" si="0"/>
        <v/>
      </c>
      <c r="E21" s="303" t="str">
        <f>Produtividade!C221</f>
        <v>Face externa sem exposição a situação de risco</v>
      </c>
      <c r="F21" s="303" t="s">
        <v>524</v>
      </c>
      <c r="G21" s="316">
        <f>IFERROR(INDEX(Produtividade!K:K,MATCH(E21,Produtividade!C:C,0)),"")</f>
        <v>0</v>
      </c>
    </row>
    <row r="22" spans="1:10">
      <c r="A22" t="s">
        <v>268</v>
      </c>
      <c r="D22" s="303" t="str">
        <f t="shared" si="0"/>
        <v/>
      </c>
      <c r="E22" s="303" t="str">
        <f>Produtividade!C222</f>
        <v>Face interna</v>
      </c>
      <c r="F22" s="303" t="s">
        <v>524</v>
      </c>
      <c r="G22" s="316">
        <f>IFERROR(INDEX(Produtividade!K:K,MATCH(E22,Produtividade!C:C,0)),"")</f>
        <v>0</v>
      </c>
    </row>
    <row r="23" spans="1:10">
      <c r="A23" t="s">
        <v>269</v>
      </c>
      <c r="D23" s="303" t="str">
        <f t="shared" si="0"/>
        <v/>
      </c>
      <c r="E23" s="303">
        <f>Produtividade!C223</f>
        <v>0</v>
      </c>
      <c r="F23" s="303"/>
      <c r="G23" s="316" t="str">
        <f>IFERROR(INDEX(Produtividade!K:K,MATCH(E23,Produtividade!C:C,0)),"")</f>
        <v/>
      </c>
    </row>
    <row r="24" spans="1:10">
      <c r="A24" t="s">
        <v>270</v>
      </c>
      <c r="D24" s="303" t="str">
        <f t="shared" si="0"/>
        <v/>
      </c>
      <c r="E24" s="303" t="str">
        <f>Produtividade!C224</f>
        <v>2.D - Fachadas</v>
      </c>
      <c r="F24" s="303"/>
      <c r="G24" s="316" t="str">
        <f>IFERROR(INDEX(Produtividade!K:K,MATCH(E24,Produtividade!C:C,0)),"")</f>
        <v>Área mensal</v>
      </c>
    </row>
    <row r="25" spans="1:10">
      <c r="A25" t="s">
        <v>271</v>
      </c>
      <c r="D25" s="303" t="str">
        <f t="shared" si="0"/>
        <v/>
      </c>
      <c r="E25" s="303" t="str">
        <f>Produtividade!C225</f>
        <v>Fachadas Envidraçadas</v>
      </c>
      <c r="F25" s="303" t="s">
        <v>525</v>
      </c>
      <c r="G25" s="316">
        <f>IFERROR(INDEX(Produtividade!K:K,MATCH(E25,Produtividade!C:C,0)),"")</f>
        <v>0</v>
      </c>
    </row>
    <row r="26" spans="1:10">
      <c r="A26" t="s">
        <v>272</v>
      </c>
      <c r="D26" s="303" t="str">
        <f t="shared" si="0"/>
        <v/>
      </c>
      <c r="E26" s="303">
        <f>Produtividade!C226</f>
        <v>0</v>
      </c>
      <c r="F26" s="303"/>
      <c r="G26" s="316" t="str">
        <f>IFERROR(INDEX(Produtividade!K:K,MATCH(E26,Produtividade!C:C,0)),"")</f>
        <v/>
      </c>
    </row>
    <row r="27" spans="1:10">
      <c r="A27" t="s">
        <v>273</v>
      </c>
      <c r="D27" s="303" t="str">
        <f t="shared" si="0"/>
        <v/>
      </c>
      <c r="E27" s="303" t="str">
        <f>Produtividade!C227</f>
        <v>2.E - Áreas Hospitalares</v>
      </c>
      <c r="F27" s="303"/>
      <c r="G27" s="316" t="str">
        <f>IFERROR(INDEX(Produtividade!K:K,MATCH(E27,Produtividade!C:C,0)),"")</f>
        <v>Área mensal</v>
      </c>
    </row>
    <row r="28" spans="1:10">
      <c r="A28" t="s">
        <v>274</v>
      </c>
      <c r="D28" s="303" t="str">
        <f t="shared" si="0"/>
        <v/>
      </c>
      <c r="E28" s="303" t="str">
        <f>Produtividade!C228</f>
        <v>Áreas Hospitalares e assemelhadas</v>
      </c>
      <c r="F28" s="303" t="s">
        <v>526</v>
      </c>
      <c r="G28" s="316">
        <f>IFERROR(INDEX(Produtividade!K:K,MATCH(E28,Produtividade!C:C,0)),"")</f>
        <v>0</v>
      </c>
    </row>
    <row r="29" spans="1:10">
      <c r="A29" t="s">
        <v>275</v>
      </c>
      <c r="D29" s="303" t="str">
        <f t="shared" si="0"/>
        <v/>
      </c>
      <c r="E29" s="303">
        <f>Produtividade!C229</f>
        <v>0</v>
      </c>
      <c r="F29" s="303"/>
      <c r="G29" s="316" t="str">
        <f>IFERROR(INDEX(Produtividade!K:K,MATCH(E29,Produtividade!C:C,0)),"")</f>
        <v/>
      </c>
    </row>
    <row r="30" spans="1:10">
      <c r="A30" t="s">
        <v>276</v>
      </c>
      <c r="G30"/>
    </row>
    <row r="31" spans="1:10">
      <c r="A31" t="s">
        <v>277</v>
      </c>
      <c r="G31"/>
    </row>
    <row r="32" spans="1:10">
      <c r="A32" t="s">
        <v>278</v>
      </c>
      <c r="G32"/>
    </row>
  </sheetData>
  <sheetProtection algorithmName="SHA-512" hashValue="o0iFK4moliONb4K5yUqpQgaKkDI74GLZH3OcHs3GNhyBJPgcpPvLBxsHdQ6AAcjqCwhif6sSGd4DbrxmJn8FBw==" saltValue="lfo8TsvSba7xVCkaB4/WGA==" spinCount="100000" sheet="1" objects="1" scenarios="1"/>
  <conditionalFormatting sqref="G2:G29">
    <cfRule type="expression" dxfId="0" priority="1">
      <formula>$H$5=1</formula>
    </cfRule>
  </conditionalFormatting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11"/>
  <dimension ref="B1:G92"/>
  <sheetViews>
    <sheetView showGridLines="0" workbookViewId="0">
      <selection activeCell="G28" sqref="G28"/>
    </sheetView>
  </sheetViews>
  <sheetFormatPr defaultRowHeight="15"/>
  <cols>
    <col min="1" max="1" width="2" customWidth="1"/>
    <col min="2" max="2" width="5.28515625" style="2" bestFit="1" customWidth="1"/>
    <col min="3" max="3" width="9.42578125" customWidth="1"/>
    <col min="4" max="4" width="72.7109375" customWidth="1"/>
    <col min="5" max="5" width="9.28515625" customWidth="1"/>
    <col min="6" max="6" width="15.28515625" customWidth="1"/>
    <col min="7" max="7" width="56.7109375" bestFit="1" customWidth="1"/>
    <col min="8" max="8" width="21.42578125" customWidth="1"/>
  </cols>
  <sheetData>
    <row r="1" spans="2:7" ht="6.75" customHeight="1"/>
    <row r="2" spans="2:7">
      <c r="B2" s="307" t="s">
        <v>380</v>
      </c>
      <c r="C2" s="304" t="s">
        <v>33</v>
      </c>
      <c r="D2" s="304" t="s">
        <v>381</v>
      </c>
      <c r="E2" s="304" t="s">
        <v>36</v>
      </c>
      <c r="F2" s="304" t="s">
        <v>383</v>
      </c>
      <c r="G2" s="304" t="s">
        <v>384</v>
      </c>
    </row>
    <row r="3" spans="2:7">
      <c r="B3" s="308">
        <v>1</v>
      </c>
      <c r="C3" s="303">
        <v>2008430</v>
      </c>
      <c r="D3" s="303" t="s">
        <v>385</v>
      </c>
      <c r="E3" s="303" t="s">
        <v>386</v>
      </c>
      <c r="F3" s="303">
        <v>5.52</v>
      </c>
      <c r="G3" s="303" t="s">
        <v>388</v>
      </c>
    </row>
    <row r="4" spans="2:7">
      <c r="B4" s="308">
        <v>2</v>
      </c>
      <c r="C4" s="303">
        <v>182659</v>
      </c>
      <c r="D4" s="303" t="s">
        <v>387</v>
      </c>
      <c r="E4" s="303" t="s">
        <v>389</v>
      </c>
      <c r="F4" s="303">
        <v>9.56</v>
      </c>
      <c r="G4" s="303" t="s">
        <v>388</v>
      </c>
    </row>
    <row r="5" spans="2:7">
      <c r="B5" s="308">
        <v>3</v>
      </c>
      <c r="C5" s="303">
        <v>2009690</v>
      </c>
      <c r="D5" s="303" t="s">
        <v>390</v>
      </c>
      <c r="E5" s="303" t="s">
        <v>389</v>
      </c>
      <c r="F5" s="303">
        <v>16.559999999999999</v>
      </c>
      <c r="G5" s="303" t="s">
        <v>388</v>
      </c>
    </row>
    <row r="6" spans="2:7">
      <c r="B6" s="308">
        <v>4</v>
      </c>
      <c r="C6" s="303">
        <v>2009691</v>
      </c>
      <c r="D6" s="303" t="s">
        <v>391</v>
      </c>
      <c r="E6" s="303" t="s">
        <v>389</v>
      </c>
      <c r="F6" s="303">
        <v>17.760000000000002</v>
      </c>
      <c r="G6" s="303" t="s">
        <v>388</v>
      </c>
    </row>
    <row r="7" spans="2:7">
      <c r="B7" s="308">
        <v>5</v>
      </c>
      <c r="C7" s="303">
        <v>1009174</v>
      </c>
      <c r="D7" s="303" t="s">
        <v>392</v>
      </c>
      <c r="E7" s="303" t="s">
        <v>389</v>
      </c>
      <c r="F7" s="303">
        <v>9.06</v>
      </c>
      <c r="G7" s="303" t="s">
        <v>393</v>
      </c>
    </row>
    <row r="8" spans="2:7">
      <c r="B8" s="308">
        <v>6</v>
      </c>
      <c r="C8" s="303">
        <v>1071778</v>
      </c>
      <c r="D8" s="303" t="s">
        <v>394</v>
      </c>
      <c r="E8" s="303" t="s">
        <v>389</v>
      </c>
      <c r="F8" s="303">
        <v>1.94</v>
      </c>
      <c r="G8" s="303" t="s">
        <v>393</v>
      </c>
    </row>
    <row r="9" spans="2:7">
      <c r="B9" s="308">
        <v>7</v>
      </c>
      <c r="C9" s="303">
        <v>1017581</v>
      </c>
      <c r="D9" s="303" t="s">
        <v>395</v>
      </c>
      <c r="E9" s="303" t="s">
        <v>389</v>
      </c>
      <c r="F9" s="303">
        <v>34.840000000000003</v>
      </c>
      <c r="G9" s="303" t="s">
        <v>388</v>
      </c>
    </row>
    <row r="10" spans="2:7">
      <c r="B10" s="308">
        <v>8</v>
      </c>
      <c r="C10" s="303">
        <v>636589</v>
      </c>
      <c r="D10" s="303" t="s">
        <v>396</v>
      </c>
      <c r="E10" s="303" t="s">
        <v>389</v>
      </c>
      <c r="F10" s="303">
        <v>12.63</v>
      </c>
      <c r="G10" s="303" t="s">
        <v>388</v>
      </c>
    </row>
    <row r="11" spans="2:7">
      <c r="B11" s="308">
        <v>9</v>
      </c>
      <c r="C11" s="303">
        <v>722603</v>
      </c>
      <c r="D11" s="303" t="s">
        <v>397</v>
      </c>
      <c r="E11" s="303" t="s">
        <v>389</v>
      </c>
      <c r="F11" s="303">
        <v>41.25</v>
      </c>
      <c r="G11" s="303" t="s">
        <v>388</v>
      </c>
    </row>
    <row r="12" spans="2:7">
      <c r="B12" s="308">
        <v>10</v>
      </c>
      <c r="C12" s="303">
        <v>2005940</v>
      </c>
      <c r="D12" s="303" t="s">
        <v>398</v>
      </c>
      <c r="E12" s="303" t="s">
        <v>389</v>
      </c>
      <c r="F12" s="303">
        <v>221.69</v>
      </c>
      <c r="G12" s="303" t="s">
        <v>388</v>
      </c>
    </row>
    <row r="13" spans="2:7">
      <c r="B13" s="308">
        <v>11</v>
      </c>
      <c r="C13" s="303">
        <v>2004766</v>
      </c>
      <c r="D13" s="303" t="s">
        <v>399</v>
      </c>
      <c r="E13" s="303" t="s">
        <v>389</v>
      </c>
      <c r="F13" s="303">
        <v>128.30000000000001</v>
      </c>
      <c r="G13" s="303" t="s">
        <v>388</v>
      </c>
    </row>
    <row r="14" spans="2:7">
      <c r="B14" s="308">
        <v>12</v>
      </c>
      <c r="C14" s="303">
        <v>699306</v>
      </c>
      <c r="D14" s="303" t="s">
        <v>400</v>
      </c>
      <c r="E14" s="303" t="s">
        <v>389</v>
      </c>
      <c r="F14" s="303">
        <v>44.15</v>
      </c>
      <c r="G14" s="303" t="s">
        <v>388</v>
      </c>
    </row>
    <row r="15" spans="2:7">
      <c r="B15" s="308">
        <v>13</v>
      </c>
      <c r="C15" s="303">
        <v>2004714</v>
      </c>
      <c r="D15" s="303" t="s">
        <v>401</v>
      </c>
      <c r="E15" s="303" t="s">
        <v>389</v>
      </c>
      <c r="F15" s="303">
        <v>20.12</v>
      </c>
      <c r="G15" s="303" t="s">
        <v>388</v>
      </c>
    </row>
    <row r="16" spans="2:7">
      <c r="B16" s="308">
        <v>14</v>
      </c>
      <c r="C16" s="303">
        <v>2005783</v>
      </c>
      <c r="D16" s="303" t="s">
        <v>402</v>
      </c>
      <c r="E16" s="303" t="s">
        <v>403</v>
      </c>
      <c r="F16" s="303">
        <v>36.54</v>
      </c>
      <c r="G16" s="303" t="s">
        <v>388</v>
      </c>
    </row>
    <row r="17" spans="2:7">
      <c r="B17" s="308">
        <v>15</v>
      </c>
      <c r="C17" s="303">
        <v>316364</v>
      </c>
      <c r="D17" s="303" t="s">
        <v>404</v>
      </c>
      <c r="E17" s="303" t="s">
        <v>403</v>
      </c>
      <c r="F17" s="303">
        <v>117.75</v>
      </c>
      <c r="G17" s="303" t="s">
        <v>388</v>
      </c>
    </row>
    <row r="18" spans="2:7">
      <c r="B18" s="308">
        <v>16</v>
      </c>
      <c r="C18" s="303">
        <v>1026517</v>
      </c>
      <c r="D18" s="303" t="s">
        <v>405</v>
      </c>
      <c r="E18" s="303" t="s">
        <v>403</v>
      </c>
      <c r="F18" s="303">
        <v>64.290000000000006</v>
      </c>
      <c r="G18" s="303" t="s">
        <v>388</v>
      </c>
    </row>
    <row r="19" spans="2:7">
      <c r="B19" s="308">
        <v>17</v>
      </c>
      <c r="C19" s="303">
        <v>728873</v>
      </c>
      <c r="D19" s="303" t="s">
        <v>406</v>
      </c>
      <c r="E19" s="303" t="s">
        <v>389</v>
      </c>
      <c r="F19" s="303">
        <v>56.51</v>
      </c>
      <c r="G19" s="303" t="s">
        <v>388</v>
      </c>
    </row>
    <row r="20" spans="2:7">
      <c r="B20" s="308">
        <v>18</v>
      </c>
      <c r="C20" s="303">
        <v>800151</v>
      </c>
      <c r="D20" s="303" t="s">
        <v>407</v>
      </c>
      <c r="E20" s="303" t="s">
        <v>389</v>
      </c>
      <c r="F20" s="303">
        <v>81.93</v>
      </c>
      <c r="G20" s="303" t="s">
        <v>388</v>
      </c>
    </row>
    <row r="21" spans="2:7">
      <c r="B21" s="308">
        <v>19</v>
      </c>
      <c r="C21" s="303">
        <v>697615</v>
      </c>
      <c r="D21" s="303" t="s">
        <v>408</v>
      </c>
      <c r="E21" s="303" t="s">
        <v>389</v>
      </c>
      <c r="F21" s="303">
        <v>68.98</v>
      </c>
      <c r="G21" s="303" t="s">
        <v>388</v>
      </c>
    </row>
    <row r="22" spans="2:7">
      <c r="B22" s="308">
        <v>20</v>
      </c>
      <c r="C22" s="303">
        <v>697441</v>
      </c>
      <c r="D22" s="303" t="s">
        <v>409</v>
      </c>
      <c r="E22" s="303" t="s">
        <v>389</v>
      </c>
      <c r="F22" s="303">
        <v>101.5</v>
      </c>
      <c r="G22" s="303" t="s">
        <v>388</v>
      </c>
    </row>
    <row r="23" spans="2:7">
      <c r="B23" s="308">
        <v>21</v>
      </c>
      <c r="C23" s="303">
        <v>808030</v>
      </c>
      <c r="D23" s="303" t="s">
        <v>410</v>
      </c>
      <c r="E23" s="303" t="s">
        <v>389</v>
      </c>
      <c r="F23" s="303">
        <v>49.68</v>
      </c>
      <c r="G23" s="303" t="s">
        <v>388</v>
      </c>
    </row>
    <row r="24" spans="2:7">
      <c r="B24" s="308">
        <v>22</v>
      </c>
      <c r="C24" s="303">
        <v>808063</v>
      </c>
      <c r="D24" s="303" t="s">
        <v>411</v>
      </c>
      <c r="E24" s="303" t="s">
        <v>389</v>
      </c>
      <c r="F24" s="303">
        <v>65.59</v>
      </c>
      <c r="G24" s="303" t="s">
        <v>388</v>
      </c>
    </row>
    <row r="25" spans="2:7">
      <c r="B25" s="308">
        <v>23</v>
      </c>
      <c r="C25" s="303">
        <v>743914</v>
      </c>
      <c r="D25" s="303" t="s">
        <v>412</v>
      </c>
      <c r="E25" s="303" t="s">
        <v>389</v>
      </c>
      <c r="F25" s="303">
        <v>40.6</v>
      </c>
      <c r="G25" s="303" t="s">
        <v>388</v>
      </c>
    </row>
    <row r="26" spans="2:7">
      <c r="B26" s="308">
        <v>24</v>
      </c>
      <c r="C26" s="303">
        <v>799668</v>
      </c>
      <c r="D26" s="303" t="s">
        <v>413</v>
      </c>
      <c r="E26" s="303" t="s">
        <v>389</v>
      </c>
      <c r="F26" s="303">
        <v>39.1</v>
      </c>
      <c r="G26" s="303" t="s">
        <v>388</v>
      </c>
    </row>
    <row r="27" spans="2:7">
      <c r="B27" s="308">
        <v>25</v>
      </c>
      <c r="C27" s="303">
        <v>537811</v>
      </c>
      <c r="D27" s="303" t="s">
        <v>414</v>
      </c>
      <c r="E27" s="303" t="s">
        <v>389</v>
      </c>
      <c r="F27" s="303">
        <v>19.61</v>
      </c>
      <c r="G27" s="303" t="s">
        <v>415</v>
      </c>
    </row>
    <row r="28" spans="2:7">
      <c r="B28" s="308">
        <v>26</v>
      </c>
      <c r="C28" s="303">
        <v>2010540</v>
      </c>
      <c r="D28" s="303" t="s">
        <v>416</v>
      </c>
      <c r="E28" s="303" t="s">
        <v>417</v>
      </c>
      <c r="F28" s="303">
        <v>126.36</v>
      </c>
      <c r="G28" s="303" t="s">
        <v>388</v>
      </c>
    </row>
    <row r="29" spans="2:7">
      <c r="B29" s="308">
        <v>27</v>
      </c>
      <c r="C29" s="303">
        <v>802124</v>
      </c>
      <c r="D29" s="303" t="s">
        <v>418</v>
      </c>
      <c r="E29" s="303">
        <v>0</v>
      </c>
      <c r="F29" s="303">
        <v>17.13</v>
      </c>
      <c r="G29" s="303" t="s">
        <v>388</v>
      </c>
    </row>
    <row r="30" spans="2:7">
      <c r="B30" s="308">
        <v>28</v>
      </c>
      <c r="C30" s="303">
        <v>2009721</v>
      </c>
      <c r="D30" s="303" t="s">
        <v>419</v>
      </c>
      <c r="E30" s="303" t="s">
        <v>389</v>
      </c>
      <c r="F30" s="303">
        <v>302.5</v>
      </c>
      <c r="G30" s="303">
        <v>0</v>
      </c>
    </row>
    <row r="31" spans="2:7">
      <c r="B31" s="308">
        <v>29</v>
      </c>
      <c r="C31" s="303">
        <v>286500</v>
      </c>
      <c r="D31" s="303" t="s">
        <v>420</v>
      </c>
      <c r="E31" s="303" t="s">
        <v>389</v>
      </c>
      <c r="F31" s="303">
        <v>27.04</v>
      </c>
      <c r="G31" s="303" t="s">
        <v>388</v>
      </c>
    </row>
    <row r="32" spans="2:7">
      <c r="B32" s="308">
        <v>30</v>
      </c>
      <c r="C32" s="303">
        <v>2009720</v>
      </c>
      <c r="D32" s="303" t="s">
        <v>421</v>
      </c>
      <c r="E32" s="303" t="s">
        <v>389</v>
      </c>
      <c r="F32" s="303">
        <v>73.58</v>
      </c>
      <c r="G32" s="303" t="s">
        <v>422</v>
      </c>
    </row>
    <row r="33" spans="2:7">
      <c r="B33" s="308">
        <v>31</v>
      </c>
      <c r="C33" s="303">
        <v>772707</v>
      </c>
      <c r="D33" s="303" t="s">
        <v>423</v>
      </c>
      <c r="E33" s="303" t="s">
        <v>389</v>
      </c>
      <c r="F33" s="303">
        <v>1703.42</v>
      </c>
      <c r="G33" s="303" t="s">
        <v>388</v>
      </c>
    </row>
    <row r="34" spans="2:7">
      <c r="B34" s="308">
        <v>32</v>
      </c>
      <c r="C34" s="303">
        <v>690271</v>
      </c>
      <c r="D34" s="303" t="s">
        <v>424</v>
      </c>
      <c r="E34" s="303" t="s">
        <v>389</v>
      </c>
      <c r="F34" s="303">
        <v>73.03</v>
      </c>
      <c r="G34" s="303" t="s">
        <v>388</v>
      </c>
    </row>
    <row r="35" spans="2:7">
      <c r="B35" s="308">
        <v>33</v>
      </c>
      <c r="C35" s="303">
        <v>2010803</v>
      </c>
      <c r="D35" s="303" t="s">
        <v>425</v>
      </c>
      <c r="E35" s="303" t="s">
        <v>417</v>
      </c>
      <c r="F35" s="303">
        <v>112.29</v>
      </c>
      <c r="G35" s="303" t="s">
        <v>388</v>
      </c>
    </row>
    <row r="36" spans="2:7">
      <c r="B36" s="308">
        <v>34</v>
      </c>
      <c r="C36" s="303">
        <v>732172</v>
      </c>
      <c r="D36" s="303" t="s">
        <v>426</v>
      </c>
      <c r="E36" s="303" t="s">
        <v>389</v>
      </c>
      <c r="F36" s="303">
        <v>3.1</v>
      </c>
      <c r="G36" s="303" t="s">
        <v>427</v>
      </c>
    </row>
    <row r="37" spans="2:7">
      <c r="B37" s="308">
        <v>35</v>
      </c>
      <c r="C37" s="303">
        <v>0</v>
      </c>
      <c r="D37" s="303" t="s">
        <v>428</v>
      </c>
      <c r="E37" s="303" t="s">
        <v>389</v>
      </c>
      <c r="F37" s="303">
        <v>28.5</v>
      </c>
      <c r="G37" s="303" t="s">
        <v>388</v>
      </c>
    </row>
    <row r="38" spans="2:7">
      <c r="B38" s="308">
        <v>36</v>
      </c>
      <c r="C38" s="303">
        <v>2009661</v>
      </c>
      <c r="D38" s="303" t="s">
        <v>429</v>
      </c>
      <c r="E38" s="303" t="s">
        <v>389</v>
      </c>
      <c r="F38" s="303">
        <v>72.069999999999993</v>
      </c>
      <c r="G38" s="303">
        <v>0</v>
      </c>
    </row>
    <row r="39" spans="2:7">
      <c r="B39" s="308">
        <v>37</v>
      </c>
      <c r="C39" s="303">
        <v>786962</v>
      </c>
      <c r="D39" s="303" t="s">
        <v>430</v>
      </c>
      <c r="E39" s="303" t="s">
        <v>389</v>
      </c>
      <c r="F39" s="303">
        <v>188.32</v>
      </c>
      <c r="G39" s="303" t="s">
        <v>388</v>
      </c>
    </row>
    <row r="40" spans="2:7">
      <c r="B40" s="308">
        <v>38</v>
      </c>
      <c r="C40" s="303">
        <v>2004752</v>
      </c>
      <c r="D40" s="303" t="s">
        <v>431</v>
      </c>
      <c r="E40" s="303" t="s">
        <v>389</v>
      </c>
      <c r="F40" s="303">
        <v>161.16999999999999</v>
      </c>
      <c r="G40" s="303" t="s">
        <v>388</v>
      </c>
    </row>
    <row r="41" spans="2:7">
      <c r="B41" s="308">
        <v>39</v>
      </c>
      <c r="C41" s="303">
        <v>1026624</v>
      </c>
      <c r="D41" s="303" t="s">
        <v>432</v>
      </c>
      <c r="E41" s="303" t="s">
        <v>389</v>
      </c>
      <c r="F41" s="303">
        <v>202.24</v>
      </c>
      <c r="G41" s="303" t="s">
        <v>433</v>
      </c>
    </row>
    <row r="42" spans="2:7">
      <c r="B42" s="308">
        <v>40</v>
      </c>
      <c r="C42" s="303">
        <v>2004437</v>
      </c>
      <c r="D42" s="303" t="s">
        <v>434</v>
      </c>
      <c r="E42" s="303" t="s">
        <v>389</v>
      </c>
      <c r="F42" s="303">
        <v>111.74</v>
      </c>
      <c r="G42" s="303" t="s">
        <v>388</v>
      </c>
    </row>
    <row r="43" spans="2:7">
      <c r="B43" s="308">
        <v>41</v>
      </c>
      <c r="C43" s="303">
        <v>587147</v>
      </c>
      <c r="D43" s="303" t="s">
        <v>435</v>
      </c>
      <c r="E43" s="303" t="s">
        <v>417</v>
      </c>
      <c r="F43" s="303">
        <v>163.81</v>
      </c>
      <c r="G43" s="303" t="s">
        <v>388</v>
      </c>
    </row>
    <row r="44" spans="2:7">
      <c r="B44" s="308">
        <v>42</v>
      </c>
      <c r="C44" s="303">
        <v>2005561</v>
      </c>
      <c r="D44" s="303" t="s">
        <v>436</v>
      </c>
      <c r="E44" s="303" t="s">
        <v>403</v>
      </c>
      <c r="F44" s="303">
        <v>384.69</v>
      </c>
      <c r="G44" s="303">
        <v>0</v>
      </c>
    </row>
    <row r="45" spans="2:7">
      <c r="B45" s="308">
        <v>43</v>
      </c>
      <c r="C45" s="303">
        <v>1036805</v>
      </c>
      <c r="D45" s="303" t="s">
        <v>437</v>
      </c>
      <c r="E45" s="303" t="s">
        <v>403</v>
      </c>
      <c r="F45" s="303">
        <v>8.42</v>
      </c>
      <c r="G45" s="303" t="s">
        <v>388</v>
      </c>
    </row>
    <row r="46" spans="2:7">
      <c r="B46" s="308">
        <v>44</v>
      </c>
      <c r="C46" s="303">
        <v>2009552</v>
      </c>
      <c r="D46" s="303" t="s">
        <v>438</v>
      </c>
      <c r="E46" s="303" t="s">
        <v>403</v>
      </c>
      <c r="F46" s="303">
        <v>15</v>
      </c>
      <c r="G46" s="303" t="s">
        <v>439</v>
      </c>
    </row>
    <row r="47" spans="2:7">
      <c r="B47" s="308">
        <v>45</v>
      </c>
      <c r="C47" s="303">
        <v>1019132</v>
      </c>
      <c r="D47" s="303" t="s">
        <v>440</v>
      </c>
      <c r="E47" s="303" t="s">
        <v>403</v>
      </c>
      <c r="F47" s="303">
        <v>16.98</v>
      </c>
      <c r="G47" s="303" t="s">
        <v>441</v>
      </c>
    </row>
    <row r="48" spans="2:7">
      <c r="B48" s="308">
        <v>46</v>
      </c>
      <c r="C48" s="303">
        <v>1035716</v>
      </c>
      <c r="D48" s="303" t="s">
        <v>442</v>
      </c>
      <c r="E48" s="303" t="s">
        <v>403</v>
      </c>
      <c r="F48" s="303">
        <v>19.63</v>
      </c>
      <c r="G48" s="303" t="s">
        <v>388</v>
      </c>
    </row>
    <row r="49" spans="2:7">
      <c r="B49" s="308">
        <v>47</v>
      </c>
      <c r="C49" s="303">
        <v>1035765</v>
      </c>
      <c r="D49" s="303" t="s">
        <v>443</v>
      </c>
      <c r="E49" s="303" t="s">
        <v>403</v>
      </c>
      <c r="F49" s="303">
        <v>14.89</v>
      </c>
      <c r="G49" s="303" t="s">
        <v>388</v>
      </c>
    </row>
    <row r="50" spans="2:7">
      <c r="B50" s="308">
        <v>48</v>
      </c>
      <c r="C50" s="303">
        <v>1092477</v>
      </c>
      <c r="D50" s="303" t="s">
        <v>444</v>
      </c>
      <c r="E50" s="303" t="s">
        <v>403</v>
      </c>
      <c r="F50" s="303">
        <v>0.20019999999999999</v>
      </c>
      <c r="G50" s="303" t="s">
        <v>445</v>
      </c>
    </row>
    <row r="51" spans="2:7">
      <c r="B51" s="308">
        <v>49</v>
      </c>
      <c r="C51" s="303">
        <v>1037829</v>
      </c>
      <c r="D51" s="303" t="s">
        <v>446</v>
      </c>
      <c r="E51" s="303" t="s">
        <v>403</v>
      </c>
      <c r="F51" s="303">
        <v>7.43</v>
      </c>
      <c r="G51" s="303" t="s">
        <v>441</v>
      </c>
    </row>
    <row r="52" spans="2:7">
      <c r="B52" s="308">
        <v>50</v>
      </c>
      <c r="C52" s="303">
        <v>638171</v>
      </c>
      <c r="D52" s="303" t="s">
        <v>447</v>
      </c>
      <c r="E52" s="303" t="s">
        <v>403</v>
      </c>
      <c r="F52" s="303">
        <v>184.26</v>
      </c>
      <c r="G52" s="303" t="s">
        <v>388</v>
      </c>
    </row>
    <row r="53" spans="2:7">
      <c r="B53" s="308">
        <v>51</v>
      </c>
      <c r="C53" s="303">
        <v>797480</v>
      </c>
      <c r="D53" s="303" t="s">
        <v>448</v>
      </c>
      <c r="E53" s="303" t="s">
        <v>403</v>
      </c>
      <c r="F53" s="303">
        <v>32.03</v>
      </c>
      <c r="G53" s="303" t="s">
        <v>388</v>
      </c>
    </row>
    <row r="54" spans="2:7">
      <c r="B54" s="308">
        <v>52</v>
      </c>
      <c r="C54" s="303">
        <v>1019074</v>
      </c>
      <c r="D54" s="303" t="s">
        <v>449</v>
      </c>
      <c r="E54" s="303" t="s">
        <v>403</v>
      </c>
      <c r="F54" s="303">
        <v>2.73</v>
      </c>
      <c r="G54" s="303" t="s">
        <v>388</v>
      </c>
    </row>
    <row r="55" spans="2:7">
      <c r="B55" s="308">
        <v>53</v>
      </c>
      <c r="C55" s="303">
        <v>64634</v>
      </c>
      <c r="D55" s="303" t="s">
        <v>450</v>
      </c>
      <c r="E55" s="303" t="s">
        <v>417</v>
      </c>
      <c r="F55" s="303">
        <v>28.51</v>
      </c>
      <c r="G55" s="303">
        <v>0</v>
      </c>
    </row>
    <row r="56" spans="2:7">
      <c r="B56" s="308">
        <v>54</v>
      </c>
      <c r="C56" s="303">
        <v>1090216</v>
      </c>
      <c r="D56" s="303" t="s">
        <v>451</v>
      </c>
      <c r="E56" s="303" t="s">
        <v>389</v>
      </c>
      <c r="F56" s="303">
        <v>0.14000000000000001</v>
      </c>
      <c r="G56" s="303" t="s">
        <v>452</v>
      </c>
    </row>
    <row r="57" spans="2:7">
      <c r="B57" s="308">
        <v>55</v>
      </c>
      <c r="C57" s="303">
        <v>2005776</v>
      </c>
      <c r="D57" s="303" t="s">
        <v>453</v>
      </c>
      <c r="E57" s="303" t="s">
        <v>389</v>
      </c>
      <c r="F57" s="303">
        <v>207.56</v>
      </c>
      <c r="G57" s="303" t="s">
        <v>388</v>
      </c>
    </row>
    <row r="58" spans="2:7">
      <c r="B58" s="308">
        <v>56</v>
      </c>
      <c r="C58" s="303">
        <v>414615</v>
      </c>
      <c r="D58" s="303" t="s">
        <v>454</v>
      </c>
      <c r="E58" s="303" t="s">
        <v>389</v>
      </c>
      <c r="F58" s="303">
        <v>1.67</v>
      </c>
      <c r="G58" s="303" t="s">
        <v>388</v>
      </c>
    </row>
    <row r="59" spans="2:7">
      <c r="B59" s="308">
        <v>57</v>
      </c>
      <c r="C59" s="303">
        <v>1010057</v>
      </c>
      <c r="D59" s="303" t="s">
        <v>455</v>
      </c>
      <c r="E59" s="303" t="s">
        <v>403</v>
      </c>
      <c r="F59" s="303">
        <v>0.79090000000000005</v>
      </c>
      <c r="G59" s="303" t="s">
        <v>456</v>
      </c>
    </row>
    <row r="60" spans="2:7">
      <c r="B60" s="308">
        <v>58</v>
      </c>
      <c r="C60" s="303">
        <v>2004607</v>
      </c>
      <c r="D60" s="303" t="s">
        <v>457</v>
      </c>
      <c r="E60" s="303" t="s">
        <v>403</v>
      </c>
      <c r="F60" s="303">
        <v>8.91</v>
      </c>
      <c r="G60" s="303" t="s">
        <v>388</v>
      </c>
    </row>
    <row r="61" spans="2:7">
      <c r="B61" s="308">
        <v>59</v>
      </c>
      <c r="C61" s="303">
        <v>1018134</v>
      </c>
      <c r="D61" s="303" t="s">
        <v>458</v>
      </c>
      <c r="E61" s="303" t="s">
        <v>417</v>
      </c>
      <c r="F61" s="303">
        <v>13.25</v>
      </c>
      <c r="G61" s="303" t="s">
        <v>441</v>
      </c>
    </row>
    <row r="62" spans="2:7">
      <c r="B62" s="308">
        <v>60</v>
      </c>
      <c r="C62" s="303">
        <v>1018225</v>
      </c>
      <c r="D62" s="303" t="s">
        <v>459</v>
      </c>
      <c r="E62" s="303" t="s">
        <v>389</v>
      </c>
      <c r="F62" s="303">
        <v>18.88</v>
      </c>
      <c r="G62" s="303" t="s">
        <v>388</v>
      </c>
    </row>
    <row r="63" spans="2:7">
      <c r="B63" s="308">
        <v>61</v>
      </c>
      <c r="C63" s="303">
        <v>1018415</v>
      </c>
      <c r="D63" s="303" t="s">
        <v>460</v>
      </c>
      <c r="E63" s="303" t="s">
        <v>389</v>
      </c>
      <c r="F63" s="303">
        <v>3.11</v>
      </c>
      <c r="G63" s="303" t="s">
        <v>415</v>
      </c>
    </row>
    <row r="64" spans="2:7">
      <c r="B64" s="308">
        <v>62</v>
      </c>
      <c r="C64" s="303">
        <v>1026095</v>
      </c>
      <c r="D64" s="303" t="s">
        <v>461</v>
      </c>
      <c r="E64" s="303">
        <v>0</v>
      </c>
      <c r="F64" s="303">
        <v>72.78</v>
      </c>
      <c r="G64" s="303" t="s">
        <v>415</v>
      </c>
    </row>
    <row r="65" spans="2:7">
      <c r="B65" s="308">
        <v>63</v>
      </c>
      <c r="C65" s="303">
        <v>2007050</v>
      </c>
      <c r="D65" s="303" t="s">
        <v>462</v>
      </c>
      <c r="E65" s="303">
        <v>0</v>
      </c>
      <c r="F65" s="303">
        <v>69.94</v>
      </c>
      <c r="G65" s="303" t="s">
        <v>388</v>
      </c>
    </row>
    <row r="66" spans="2:7">
      <c r="B66" s="308">
        <v>64</v>
      </c>
      <c r="C66" s="303">
        <v>1084714</v>
      </c>
      <c r="D66" s="303" t="s">
        <v>463</v>
      </c>
      <c r="E66" s="303">
        <v>0</v>
      </c>
      <c r="F66" s="303">
        <v>8.3400000000000002E-2</v>
      </c>
      <c r="G66" s="303" t="s">
        <v>388</v>
      </c>
    </row>
    <row r="67" spans="2:7">
      <c r="B67" s="308">
        <v>65</v>
      </c>
      <c r="C67" s="303">
        <v>487991</v>
      </c>
      <c r="D67" s="303" t="s">
        <v>464</v>
      </c>
      <c r="E67" s="303" t="s">
        <v>389</v>
      </c>
      <c r="F67" s="303">
        <v>25.48</v>
      </c>
      <c r="G67" s="303" t="s">
        <v>388</v>
      </c>
    </row>
    <row r="68" spans="2:7">
      <c r="B68" s="308">
        <v>66</v>
      </c>
      <c r="C68" s="303">
        <v>1087501</v>
      </c>
      <c r="D68" s="303" t="s">
        <v>465</v>
      </c>
      <c r="E68" s="303" t="s">
        <v>386</v>
      </c>
      <c r="F68" s="303">
        <v>12.71</v>
      </c>
      <c r="G68" s="303" t="s">
        <v>466</v>
      </c>
    </row>
    <row r="69" spans="2:7">
      <c r="B69" s="308">
        <v>67</v>
      </c>
      <c r="C69" s="303">
        <v>0</v>
      </c>
      <c r="D69" s="303" t="s">
        <v>467</v>
      </c>
      <c r="E69" s="303" t="s">
        <v>389</v>
      </c>
      <c r="F69" s="303">
        <v>60.16</v>
      </c>
      <c r="G69" s="303">
        <v>0</v>
      </c>
    </row>
    <row r="70" spans="2:7">
      <c r="B70" s="308">
        <v>68</v>
      </c>
      <c r="C70" s="303">
        <v>0</v>
      </c>
      <c r="D70" s="303" t="s">
        <v>468</v>
      </c>
      <c r="E70" s="303" t="s">
        <v>386</v>
      </c>
      <c r="F70" s="303">
        <v>16.03</v>
      </c>
      <c r="G70" s="303">
        <v>0</v>
      </c>
    </row>
    <row r="71" spans="2:7">
      <c r="B71" s="308">
        <v>69</v>
      </c>
      <c r="C71" s="303">
        <v>0</v>
      </c>
      <c r="D71" s="303" t="s">
        <v>469</v>
      </c>
      <c r="E71" s="303" t="s">
        <v>470</v>
      </c>
      <c r="F71" s="303">
        <v>20.190000000000001</v>
      </c>
      <c r="G71" s="303" t="s">
        <v>388</v>
      </c>
    </row>
    <row r="72" spans="2:7">
      <c r="B72" s="308">
        <v>70</v>
      </c>
      <c r="C72" s="303">
        <v>0</v>
      </c>
      <c r="D72" s="303" t="s">
        <v>471</v>
      </c>
      <c r="E72" s="303" t="s">
        <v>472</v>
      </c>
      <c r="F72" s="303">
        <v>36.67</v>
      </c>
      <c r="G72" s="303">
        <v>0</v>
      </c>
    </row>
    <row r="73" spans="2:7">
      <c r="B73" s="308">
        <v>71</v>
      </c>
      <c r="C73" s="303">
        <v>0</v>
      </c>
      <c r="D73" s="303">
        <v>0</v>
      </c>
      <c r="E73" s="303">
        <v>0</v>
      </c>
      <c r="F73" s="303" t="s">
        <v>379</v>
      </c>
      <c r="G73" s="303">
        <v>0</v>
      </c>
    </row>
    <row r="74" spans="2:7">
      <c r="B74" s="308">
        <v>72</v>
      </c>
      <c r="C74" s="303">
        <v>0</v>
      </c>
      <c r="D74" s="303">
        <v>0</v>
      </c>
      <c r="E74" s="303">
        <v>0</v>
      </c>
      <c r="F74" s="303" t="s">
        <v>379</v>
      </c>
      <c r="G74" s="303">
        <v>0</v>
      </c>
    </row>
    <row r="75" spans="2:7">
      <c r="B75" s="308">
        <v>73</v>
      </c>
      <c r="C75" s="303">
        <v>0</v>
      </c>
      <c r="D75" s="303">
        <v>0</v>
      </c>
      <c r="E75" s="303">
        <v>0</v>
      </c>
      <c r="F75" s="303" t="s">
        <v>379</v>
      </c>
      <c r="G75" s="303">
        <v>0</v>
      </c>
    </row>
    <row r="76" spans="2:7">
      <c r="B76" s="308">
        <v>74</v>
      </c>
      <c r="C76" s="303">
        <v>0</v>
      </c>
      <c r="D76" s="303">
        <v>0</v>
      </c>
      <c r="E76" s="303">
        <v>0</v>
      </c>
      <c r="F76" s="303" t="s">
        <v>379</v>
      </c>
      <c r="G76" s="303">
        <v>0</v>
      </c>
    </row>
    <row r="77" spans="2:7">
      <c r="B77" s="308">
        <v>75</v>
      </c>
      <c r="C77" s="303">
        <v>0</v>
      </c>
      <c r="D77" s="303">
        <v>0</v>
      </c>
      <c r="E77" s="303">
        <v>0</v>
      </c>
      <c r="F77" s="303" t="s">
        <v>379</v>
      </c>
      <c r="G77" s="303">
        <v>0</v>
      </c>
    </row>
    <row r="78" spans="2:7">
      <c r="B78" s="308">
        <v>76</v>
      </c>
      <c r="C78" s="303">
        <v>0</v>
      </c>
      <c r="D78" s="303">
        <v>0</v>
      </c>
      <c r="E78" s="303">
        <v>0</v>
      </c>
      <c r="F78" s="303" t="s">
        <v>379</v>
      </c>
      <c r="G78" s="303">
        <v>0</v>
      </c>
    </row>
    <row r="79" spans="2:7">
      <c r="B79" s="308">
        <v>77</v>
      </c>
      <c r="C79" s="303">
        <v>0</v>
      </c>
      <c r="D79" s="303">
        <v>0</v>
      </c>
      <c r="E79" s="303">
        <v>0</v>
      </c>
      <c r="F79" s="303" t="s">
        <v>379</v>
      </c>
      <c r="G79" s="303">
        <v>0</v>
      </c>
    </row>
    <row r="80" spans="2:7">
      <c r="B80" s="308">
        <v>78</v>
      </c>
      <c r="C80" s="303">
        <v>0</v>
      </c>
      <c r="D80" s="303">
        <v>0</v>
      </c>
      <c r="E80" s="303">
        <v>0</v>
      </c>
      <c r="F80" s="303" t="s">
        <v>379</v>
      </c>
      <c r="G80" s="303">
        <v>0</v>
      </c>
    </row>
    <row r="81" spans="2:7">
      <c r="B81" s="308">
        <v>79</v>
      </c>
      <c r="C81" s="303">
        <v>0</v>
      </c>
      <c r="D81" s="303">
        <v>0</v>
      </c>
      <c r="E81" s="303">
        <v>0</v>
      </c>
      <c r="F81" s="303" t="s">
        <v>379</v>
      </c>
      <c r="G81" s="303">
        <v>0</v>
      </c>
    </row>
    <row r="82" spans="2:7">
      <c r="B82" s="308">
        <v>80</v>
      </c>
      <c r="C82" s="303">
        <v>0</v>
      </c>
      <c r="D82" s="303">
        <v>0</v>
      </c>
      <c r="E82" s="303">
        <v>0</v>
      </c>
      <c r="F82" s="303" t="s">
        <v>379</v>
      </c>
      <c r="G82" s="303">
        <v>0</v>
      </c>
    </row>
    <row r="83" spans="2:7">
      <c r="B83" s="308">
        <v>81</v>
      </c>
      <c r="C83" s="303">
        <v>0</v>
      </c>
      <c r="D83" s="303">
        <v>0</v>
      </c>
      <c r="E83" s="303">
        <v>0</v>
      </c>
      <c r="F83" s="303" t="s">
        <v>379</v>
      </c>
      <c r="G83" s="303">
        <v>0</v>
      </c>
    </row>
    <row r="84" spans="2:7">
      <c r="B84" s="308">
        <v>82</v>
      </c>
      <c r="C84" s="303">
        <v>0</v>
      </c>
      <c r="D84" s="303">
        <v>0</v>
      </c>
      <c r="E84" s="303">
        <v>0</v>
      </c>
      <c r="F84" s="303" t="s">
        <v>379</v>
      </c>
      <c r="G84" s="303">
        <v>0</v>
      </c>
    </row>
    <row r="85" spans="2:7">
      <c r="B85" s="308">
        <v>83</v>
      </c>
      <c r="C85" s="303">
        <v>0</v>
      </c>
      <c r="D85" s="303">
        <v>0</v>
      </c>
      <c r="E85" s="303">
        <v>0</v>
      </c>
      <c r="F85" s="303" t="s">
        <v>379</v>
      </c>
      <c r="G85" s="303">
        <v>0</v>
      </c>
    </row>
    <row r="86" spans="2:7">
      <c r="B86" s="308">
        <v>84</v>
      </c>
      <c r="C86" s="303">
        <v>0</v>
      </c>
      <c r="D86" s="303">
        <v>0</v>
      </c>
      <c r="E86" s="303">
        <v>0</v>
      </c>
      <c r="F86" s="303" t="s">
        <v>379</v>
      </c>
      <c r="G86" s="303">
        <v>0</v>
      </c>
    </row>
    <row r="87" spans="2:7">
      <c r="B87" s="308">
        <v>85</v>
      </c>
      <c r="C87" s="303">
        <v>0</v>
      </c>
      <c r="D87" s="303">
        <v>0</v>
      </c>
      <c r="E87" s="303">
        <v>0</v>
      </c>
      <c r="F87" s="303" t="s">
        <v>379</v>
      </c>
      <c r="G87" s="303">
        <v>0</v>
      </c>
    </row>
    <row r="88" spans="2:7">
      <c r="B88" s="308">
        <v>86</v>
      </c>
      <c r="C88" s="303">
        <v>0</v>
      </c>
      <c r="D88" s="303">
        <v>0</v>
      </c>
      <c r="E88" s="303">
        <v>0</v>
      </c>
      <c r="F88" s="303" t="s">
        <v>379</v>
      </c>
      <c r="G88" s="303">
        <v>0</v>
      </c>
    </row>
    <row r="89" spans="2:7">
      <c r="B89" s="308">
        <v>87</v>
      </c>
      <c r="C89" s="303">
        <v>0</v>
      </c>
      <c r="D89" s="303">
        <v>0</v>
      </c>
      <c r="E89" s="303">
        <v>0</v>
      </c>
      <c r="F89" s="303" t="s">
        <v>379</v>
      </c>
      <c r="G89" s="303">
        <v>0</v>
      </c>
    </row>
    <row r="90" spans="2:7">
      <c r="B90" s="308">
        <v>88</v>
      </c>
      <c r="C90" s="303">
        <v>0</v>
      </c>
      <c r="D90" s="303">
        <v>0</v>
      </c>
      <c r="E90" s="303">
        <v>0</v>
      </c>
      <c r="F90" s="303" t="s">
        <v>379</v>
      </c>
      <c r="G90" s="303">
        <v>0</v>
      </c>
    </row>
    <row r="91" spans="2:7">
      <c r="B91" s="308">
        <v>89</v>
      </c>
      <c r="C91" s="303">
        <v>0</v>
      </c>
      <c r="D91" s="303">
        <v>0</v>
      </c>
      <c r="E91" s="303">
        <v>0</v>
      </c>
      <c r="F91" s="303" t="s">
        <v>379</v>
      </c>
      <c r="G91" s="303">
        <v>0</v>
      </c>
    </row>
    <row r="92" spans="2:7">
      <c r="B92" s="308">
        <v>90</v>
      </c>
      <c r="C92" s="303">
        <v>0</v>
      </c>
      <c r="D92" s="303">
        <v>0</v>
      </c>
      <c r="E92" s="303">
        <v>0</v>
      </c>
      <c r="F92" s="303" t="s">
        <v>379</v>
      </c>
      <c r="G92" s="303">
        <v>0</v>
      </c>
    </row>
  </sheetData>
  <sheetProtection algorithmName="SHA-512" hashValue="Bel/6JlKJJUSLYkxqmZ0mGzQ8P8tYN1KeZKug29XRfWJwl8yLcz8eUZxHxPOBHLCcTWfBcURYvrGKsuU+52krQ==" saltValue="vDU1qHJlKag9ABb4sE1Vzg==" spinCount="100000" sheet="1" objects="1" scenarios="1"/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12"/>
  <dimension ref="B1:H18"/>
  <sheetViews>
    <sheetView showGridLines="0" workbookViewId="0">
      <selection activeCell="H9" sqref="C9:H9"/>
    </sheetView>
  </sheetViews>
  <sheetFormatPr defaultRowHeight="15"/>
  <cols>
    <col min="1" max="1" width="2" customWidth="1"/>
    <col min="2" max="2" width="5.28515625" style="2" bestFit="1" customWidth="1"/>
    <col min="3" max="3" width="9.42578125" customWidth="1"/>
    <col min="4" max="4" width="63.28515625" customWidth="1"/>
    <col min="5" max="5" width="9.28515625" customWidth="1"/>
    <col min="6" max="6" width="13" style="40" customWidth="1"/>
    <col min="7" max="7" width="15.28515625" customWidth="1"/>
    <col min="8" max="8" width="56.7109375" bestFit="1" customWidth="1"/>
    <col min="9" max="9" width="21.42578125" customWidth="1"/>
  </cols>
  <sheetData>
    <row r="1" spans="2:8" ht="6.75" customHeight="1"/>
    <row r="2" spans="2:8">
      <c r="B2" s="307" t="s">
        <v>380</v>
      </c>
      <c r="C2" s="304" t="s">
        <v>33</v>
      </c>
      <c r="D2" s="304" t="s">
        <v>381</v>
      </c>
      <c r="E2" s="304" t="s">
        <v>36</v>
      </c>
      <c r="F2" s="305" t="s">
        <v>382</v>
      </c>
      <c r="G2" s="304" t="s">
        <v>383</v>
      </c>
      <c r="H2" s="304" t="s">
        <v>384</v>
      </c>
    </row>
    <row r="3" spans="2:8">
      <c r="B3" s="308">
        <v>1</v>
      </c>
      <c r="C3" s="303">
        <v>2006104</v>
      </c>
      <c r="D3" s="303" t="s">
        <v>473</v>
      </c>
      <c r="E3" s="303" t="s">
        <v>389</v>
      </c>
      <c r="F3" s="306">
        <v>45320</v>
      </c>
      <c r="G3" s="303">
        <v>785.36</v>
      </c>
      <c r="H3" s="303">
        <v>0</v>
      </c>
    </row>
    <row r="4" spans="2:8">
      <c r="B4" s="308">
        <v>2</v>
      </c>
      <c r="C4" s="303">
        <v>660704</v>
      </c>
      <c r="D4" s="303" t="s">
        <v>474</v>
      </c>
      <c r="E4" s="303" t="s">
        <v>417</v>
      </c>
      <c r="F4" s="306">
        <v>45195</v>
      </c>
      <c r="G4" s="303">
        <v>50.39</v>
      </c>
      <c r="H4" s="303">
        <v>0</v>
      </c>
    </row>
    <row r="5" spans="2:8">
      <c r="B5" s="308">
        <v>3</v>
      </c>
      <c r="C5" s="303">
        <v>109850</v>
      </c>
      <c r="D5" s="303" t="s">
        <v>475</v>
      </c>
      <c r="E5" s="303" t="s">
        <v>389</v>
      </c>
      <c r="F5" s="306">
        <v>45503</v>
      </c>
      <c r="G5" s="303">
        <v>27.19</v>
      </c>
      <c r="H5" s="303">
        <v>0</v>
      </c>
    </row>
    <row r="6" spans="2:8">
      <c r="B6" s="308">
        <v>4</v>
      </c>
      <c r="C6" s="303">
        <v>363499</v>
      </c>
      <c r="D6" s="303" t="s">
        <v>476</v>
      </c>
      <c r="E6" s="303">
        <v>0</v>
      </c>
      <c r="F6" s="306">
        <v>45182</v>
      </c>
      <c r="G6" s="303">
        <v>11.67</v>
      </c>
      <c r="H6" s="303">
        <v>0</v>
      </c>
    </row>
    <row r="7" spans="2:8">
      <c r="B7" s="308">
        <v>5</v>
      </c>
      <c r="C7" s="303">
        <v>1091479</v>
      </c>
      <c r="D7" s="303" t="s">
        <v>477</v>
      </c>
      <c r="E7" s="303" t="s">
        <v>389</v>
      </c>
      <c r="F7" s="306">
        <v>45265</v>
      </c>
      <c r="G7" s="303">
        <v>61.3</v>
      </c>
      <c r="H7" s="303">
        <v>0</v>
      </c>
    </row>
    <row r="8" spans="2:8">
      <c r="B8" s="308">
        <v>6</v>
      </c>
      <c r="C8" s="303">
        <v>0</v>
      </c>
      <c r="D8" s="303" t="s">
        <v>478</v>
      </c>
      <c r="E8" s="303" t="s">
        <v>389</v>
      </c>
      <c r="F8" s="306">
        <v>45320</v>
      </c>
      <c r="G8" s="303">
        <v>17.29</v>
      </c>
      <c r="H8" s="303">
        <v>0</v>
      </c>
    </row>
    <row r="9" spans="2:8">
      <c r="B9" s="308">
        <v>7</v>
      </c>
      <c r="C9" s="303">
        <v>2008513</v>
      </c>
      <c r="D9" s="303" t="s">
        <v>479</v>
      </c>
      <c r="E9" s="303" t="s">
        <v>389</v>
      </c>
      <c r="F9" s="306">
        <v>45233</v>
      </c>
      <c r="G9" s="303">
        <v>20837.689999999999</v>
      </c>
      <c r="H9" s="303">
        <v>0</v>
      </c>
    </row>
    <row r="10" spans="2:8">
      <c r="B10" s="308">
        <v>8</v>
      </c>
      <c r="C10" s="303">
        <v>1103530</v>
      </c>
      <c r="D10" s="303" t="s">
        <v>480</v>
      </c>
      <c r="E10" s="303">
        <v>0</v>
      </c>
      <c r="F10" s="306">
        <v>45293</v>
      </c>
      <c r="G10" s="303">
        <v>8.52</v>
      </c>
      <c r="H10" s="303">
        <v>0</v>
      </c>
    </row>
    <row r="11" spans="2:8">
      <c r="B11" s="308">
        <v>9</v>
      </c>
      <c r="C11" s="303">
        <v>1085034</v>
      </c>
      <c r="D11" s="303" t="s">
        <v>481</v>
      </c>
      <c r="E11" s="303" t="s">
        <v>389</v>
      </c>
      <c r="F11" s="306">
        <v>45230</v>
      </c>
      <c r="G11" s="303">
        <v>43.33</v>
      </c>
      <c r="H11" s="303">
        <v>0</v>
      </c>
    </row>
    <row r="12" spans="2:8">
      <c r="B12" s="308">
        <v>10</v>
      </c>
      <c r="C12" s="303">
        <v>0</v>
      </c>
      <c r="D12" s="303" t="s">
        <v>482</v>
      </c>
      <c r="E12" s="303" t="s">
        <v>483</v>
      </c>
      <c r="F12" s="306">
        <v>45371</v>
      </c>
      <c r="G12" s="303">
        <v>20.260000000000002</v>
      </c>
      <c r="H12" s="303">
        <v>0</v>
      </c>
    </row>
    <row r="13" spans="2:8">
      <c r="B13" s="308">
        <v>11</v>
      </c>
      <c r="C13" s="303">
        <v>752022</v>
      </c>
      <c r="D13" s="303" t="s">
        <v>484</v>
      </c>
      <c r="E13" s="303" t="s">
        <v>403</v>
      </c>
      <c r="F13" s="306">
        <v>45320</v>
      </c>
      <c r="G13" s="303">
        <v>220.81</v>
      </c>
      <c r="H13" s="303">
        <v>0</v>
      </c>
    </row>
    <row r="14" spans="2:8">
      <c r="B14" s="308">
        <v>12</v>
      </c>
      <c r="C14" s="303">
        <v>0</v>
      </c>
      <c r="D14" s="303" t="s">
        <v>485</v>
      </c>
      <c r="E14" s="303">
        <v>0</v>
      </c>
      <c r="F14" s="306">
        <v>45321</v>
      </c>
      <c r="G14" s="303">
        <v>4838.95</v>
      </c>
      <c r="H14" s="303">
        <v>0</v>
      </c>
    </row>
    <row r="15" spans="2:8">
      <c r="B15" s="308">
        <v>13</v>
      </c>
      <c r="C15" s="303">
        <v>0</v>
      </c>
      <c r="D15" s="303" t="s">
        <v>486</v>
      </c>
      <c r="E15" s="303" t="s">
        <v>403</v>
      </c>
      <c r="F15" s="306">
        <v>45320</v>
      </c>
      <c r="G15" s="303">
        <v>176.76</v>
      </c>
      <c r="H15" s="303">
        <v>0</v>
      </c>
    </row>
    <row r="16" spans="2:8">
      <c r="B16" s="308">
        <v>14</v>
      </c>
      <c r="C16" s="303">
        <v>0</v>
      </c>
      <c r="D16" s="303" t="s">
        <v>487</v>
      </c>
      <c r="E16" s="303" t="s">
        <v>472</v>
      </c>
      <c r="F16" s="306">
        <v>45379</v>
      </c>
      <c r="G16" s="303">
        <v>162.30000000000001</v>
      </c>
      <c r="H16" s="303">
        <v>0</v>
      </c>
    </row>
    <row r="17" spans="2:8">
      <c r="B17" s="308">
        <v>15</v>
      </c>
      <c r="C17" s="303">
        <v>0</v>
      </c>
      <c r="D17" s="303" t="s">
        <v>488</v>
      </c>
      <c r="E17" s="303" t="s">
        <v>472</v>
      </c>
      <c r="F17" s="306">
        <v>45386</v>
      </c>
      <c r="G17" s="303">
        <v>650</v>
      </c>
      <c r="H17" s="303">
        <v>0</v>
      </c>
    </row>
    <row r="18" spans="2:8">
      <c r="B18" s="308">
        <v>16</v>
      </c>
      <c r="C18" s="303">
        <v>0</v>
      </c>
      <c r="D18" s="303" t="s">
        <v>489</v>
      </c>
      <c r="E18" s="303">
        <v>0</v>
      </c>
      <c r="F18" s="306">
        <v>45393</v>
      </c>
      <c r="G18" s="303">
        <v>6060</v>
      </c>
      <c r="H18" s="303">
        <v>0</v>
      </c>
    </row>
  </sheetData>
  <sheetProtection algorithmName="SHA-512" hashValue="SJ2QgKFirWGi+YYe3YtUkwH2PB5JtIagrdPK74yRjk93Zt4AMeSR4ONoNTFn51rX7iVihsZZ2LAf/PoFqhB2ow==" saltValue="bDYyqoVp6yySKRM0Qt+YOw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3</vt:i4>
      </vt:variant>
    </vt:vector>
  </HeadingPairs>
  <TitlesOfParts>
    <vt:vector size="13" baseType="lpstr">
      <vt:lpstr>PARÂMETROS</vt:lpstr>
      <vt:lpstr>BASE APOIO-NOTAS EXPLICATIVAS </vt:lpstr>
      <vt:lpstr>PLANILHA POSTOS </vt:lpstr>
      <vt:lpstr>Cores</vt:lpstr>
      <vt:lpstr>Produtividade</vt:lpstr>
      <vt:lpstr>Apoio - Regime de Trabalho</vt:lpstr>
      <vt:lpstr>Apoio - Posto</vt:lpstr>
      <vt:lpstr>Apoio - Dados</vt:lpstr>
      <vt:lpstr>Apoio - Mat ind</vt:lpstr>
      <vt:lpstr>Apoio - Mat Coletivo</vt:lpstr>
      <vt:lpstr>'PLANILHA POSTOS '!Area_de_impressao</vt:lpstr>
      <vt:lpstr>Produtividade!Area_de_impressao</vt:lpstr>
      <vt:lpstr>TW_Regime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Machry</dc:creator>
  <cp:lastModifiedBy>sf</cp:lastModifiedBy>
  <cp:lastPrinted>2024-12-17T18:54:18Z</cp:lastPrinted>
  <dcterms:created xsi:type="dcterms:W3CDTF">2015-06-05T18:19:34Z</dcterms:created>
  <dcterms:modified xsi:type="dcterms:W3CDTF">2025-06-06T12:58:05Z</dcterms:modified>
</cp:coreProperties>
</file>